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PR.0006\"/>
    </mc:Choice>
  </mc:AlternateContent>
  <bookViews>
    <workbookView xWindow="0" yWindow="0" windowWidth="13605" windowHeight="9570" tabRatio="9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[18]Проект!$B$77</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C49" i="7" l="1"/>
  <c r="C48" i="7"/>
  <c r="F37" i="35" l="1"/>
  <c r="E37" i="35"/>
  <c r="E15" i="14" l="1"/>
  <c r="A15" i="35" l="1"/>
  <c r="A12" i="35"/>
  <c r="A15" i="22" l="1"/>
  <c r="A12" i="22"/>
  <c r="A12" i="5"/>
  <c r="A14" i="27"/>
  <c r="A15" i="5" s="1"/>
  <c r="A11" i="27"/>
  <c r="A15" i="10"/>
  <c r="A12" i="10"/>
  <c r="A14" i="17"/>
  <c r="A11" i="17"/>
  <c r="A13" i="13"/>
  <c r="B27" i="22" l="1"/>
  <c r="A8" i="27" l="1"/>
  <c r="A15" i="6" l="1"/>
  <c r="A9" i="5" l="1"/>
  <c r="A9" i="10" l="1"/>
  <c r="A8" i="17"/>
  <c r="A9" i="6"/>
  <c r="A10" i="13"/>
  <c r="A8" i="33"/>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 r="B21" i="22" l="1"/>
</calcChain>
</file>

<file path=xl/sharedStrings.xml><?xml version="1.0" encoding="utf-8"?>
<sst xmlns="http://schemas.openxmlformats.org/spreadsheetml/2006/main" count="1330" uniqueCount="559">
  <si>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</si>
  <si>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</si>
  <si>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</si>
  <si>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</si>
  <si>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</si>
  <si>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</si>
  <si>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</si>
  <si>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</si>
  <si>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</si>
  <si>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</si>
  <si>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</si>
  <si>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</si>
  <si>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</si>
  <si>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</si>
  <si>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</si>
  <si>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</si>
  <si>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</si>
  <si>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</si>
  <si>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</si>
  <si>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</si>
  <si>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</si>
  <si>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</si>
  <si>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</si>
  <si>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</si>
  <si>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</si>
  <si>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</si>
  <si>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</si>
  <si>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</si>
  <si>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</si>
  <si>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</si>
  <si>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</si>
  <si>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</si>
  <si>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</si>
  <si>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</si>
  <si>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</si>
  <si>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</si>
  <si>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</si>
  <si>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</si>
  <si>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</si>
  <si>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</si>
  <si>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</si>
  <si>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</si>
  <si>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</si>
  <si>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</si>
  <si>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</si>
  <si>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</si>
  <si>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</si>
  <si>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</si>
  <si>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</si>
  <si>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</si>
  <si>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</si>
  <si>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</si>
  <si>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</si>
  <si>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</si>
  <si>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</si>
  <si>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</si>
  <si>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</si>
  <si>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</si>
  <si>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</si>
  <si>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</si>
  <si>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</si>
  <si>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</si>
  <si>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</si>
  <si>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</si>
  <si>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</si>
  <si>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</si>
  <si>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</si>
  <si>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</si>
  <si>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</si>
  <si>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</si>
  <si>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</si>
  <si>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</si>
  <si>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</si>
  <si>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</si>
  <si>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</si>
  <si>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</si>
  <si>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</si>
  <si>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</si>
  <si>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</si>
  <si>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</si>
  <si>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</si>
  <si>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</si>
  <si>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</si>
  <si>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</si>
  <si>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</si>
  <si>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</si>
  <si>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</si>
  <si>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</si>
  <si>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</si>
  <si>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</si>
  <si>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</si>
  <si>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</si>
  <si>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</si>
  <si>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</si>
  <si>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</si>
  <si>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</si>
  <si>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</si>
  <si>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</si>
  <si>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</si>
  <si>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</si>
  <si>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</si>
  <si>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</si>
  <si>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</si>
  <si>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</si>
  <si>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</si>
  <si>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</si>
  <si>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</si>
  <si>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</si>
  <si>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</si>
  <si>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</si>
  <si>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</si>
  <si>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</si>
  <si>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</si>
  <si>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</si>
  <si>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</si>
  <si>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</si>
  <si>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</si>
  <si>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</si>
  <si>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</si>
  <si>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</si>
  <si>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</si>
  <si>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</si>
  <si>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</si>
  <si>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</si>
  <si>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</si>
  <si>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</si>
  <si>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</si>
  <si>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</si>
  <si>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</si>
  <si>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</si>
  <si>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</si>
  <si>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</si>
  <si>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</si>
  <si>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</si>
  <si>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</si>
  <si>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</si>
  <si>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</si>
  <si>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</si>
  <si>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</si>
  <si>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</si>
  <si>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</si>
  <si>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</si>
  <si>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</si>
  <si>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</si>
  <si>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</si>
  <si>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</si>
  <si>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</si>
  <si>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</si>
  <si>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</si>
  <si>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</si>
  <si>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</si>
  <si>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</si>
  <si>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</si>
  <si>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</si>
  <si>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</si>
  <si>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</si>
  <si>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</si>
  <si>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</si>
  <si>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</si>
  <si>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</si>
  <si>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</si>
  <si>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</si>
  <si>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</si>
  <si>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</si>
  <si>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</si>
  <si>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</si>
  <si>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</si>
  <si>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</si>
  <si>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</si>
  <si>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</si>
  <si>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</si>
  <si>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</si>
  <si>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</si>
  <si>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</si>
  <si>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</si>
  <si>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</si>
  <si>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</si>
  <si>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</si>
  <si>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</si>
  <si>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</si>
  <si>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</si>
  <si>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</si>
  <si>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</si>
  <si>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</si>
  <si>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</si>
  <si>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</si>
  <si>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</si>
  <si>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</si>
  <si>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</si>
  <si>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</si>
  <si>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</si>
  <si>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</si>
  <si>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</si>
  <si>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</si>
  <si>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</si>
  <si>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</si>
  <si>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</si>
  <si>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</si>
  <si>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</si>
  <si>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</si>
  <si>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</si>
  <si>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</si>
  <si>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</si>
  <si>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</si>
  <si>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</si>
  <si>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</si>
  <si>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</si>
  <si>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</si>
  <si>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</si>
  <si>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</si>
  <si>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</si>
  <si>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</si>
  <si>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</si>
  <si>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</si>
  <si>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</si>
  <si>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</si>
  <si>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</si>
  <si>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</si>
  <si>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</si>
  <si>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</si>
  <si>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</si>
  <si>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</si>
  <si>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</si>
  <si>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</si>
  <si>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</si>
  <si>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</si>
  <si>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</si>
  <si>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</si>
  <si>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</si>
  <si>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</si>
  <si>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</si>
  <si>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</si>
  <si>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</si>
  <si>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</si>
  <si>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</si>
  <si>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</si>
  <si>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</si>
  <si>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</si>
  <si>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</si>
  <si>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</si>
  <si>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</si>
  <si>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</si>
  <si>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</si>
  <si>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</si>
  <si>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</si>
  <si>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</si>
  <si>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</si>
  <si>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</si>
  <si>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</si>
  <si>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</si>
  <si>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</si>
  <si>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</si>
  <si>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</si>
  <si>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</si>
  <si>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</si>
  <si>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</si>
  <si>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</si>
  <si>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</si>
  <si>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</si>
  <si>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</si>
  <si>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</si>
  <si>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</si>
  <si>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</si>
  <si>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</si>
  <si>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</si>
  <si>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</si>
  <si>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</si>
  <si>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</si>
  <si>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</si>
  <si>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</si>
  <si>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</si>
  <si>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</si>
  <si>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</si>
  <si>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</si>
  <si>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</si>
  <si>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</si>
  <si>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</si>
  <si>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</si>
  <si>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</si>
  <si>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</si>
  <si>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</si>
  <si>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</si>
  <si>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</si>
  <si>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</si>
  <si>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</si>
  <si>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</si>
  <si>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</si>
  <si>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</si>
  <si>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</si>
  <si>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</si>
  <si>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</si>
  <si>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</si>
  <si>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</si>
  <si>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</si>
  <si>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</si>
  <si>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</si>
  <si>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</si>
  <si>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</si>
  <si>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</si>
  <si>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</si>
  <si>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</si>
  <si>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</si>
  <si>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</si>
  <si>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</si>
  <si>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</si>
  <si>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</si>
  <si>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</si>
  <si>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</si>
  <si>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</si>
  <si>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</si>
  <si>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</si>
  <si>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</si>
  <si>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</si>
  <si>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</si>
  <si>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</si>
  <si>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</si>
  <si>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</si>
  <si>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</si>
  <si>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</si>
  <si>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</si>
  <si>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</si>
  <si>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</si>
  <si>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</si>
  <si>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</si>
  <si>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</si>
  <si>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</si>
  <si>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</si>
  <si>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</si>
  <si>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</si>
  <si>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</si>
  <si>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</si>
  <si>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</si>
  <si>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</si>
  <si>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</si>
  <si>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</si>
  <si>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</si>
  <si>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</si>
  <si>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</si>
  <si>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</si>
  <si>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</si>
  <si>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</si>
  <si>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</si>
  <si>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</si>
  <si>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</si>
  <si>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</si>
  <si>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</si>
  <si>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</si>
  <si>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</si>
  <si>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</si>
  <si>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</si>
  <si>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</si>
  <si>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</si>
  <si>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</si>
  <si>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</si>
  <si>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</si>
  <si>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</si>
  <si>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</si>
  <si>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</si>
  <si>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</si>
  <si>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</si>
  <si>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</si>
  <si>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</si>
  <si>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</si>
  <si>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</si>
  <si>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</si>
  <si>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</si>
  <si>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</si>
  <si>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</si>
  <si>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</si>
  <si>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</si>
  <si>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</si>
  <si>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</si>
  <si>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</si>
  <si>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</si>
  <si>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</si>
  <si>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</si>
  <si>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</si>
  <si>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</si>
  <si>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</si>
  <si>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</si>
  <si>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</si>
  <si>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</si>
  <si>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</si>
  <si>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</si>
  <si>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</si>
  <si>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</si>
  <si>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</si>
  <si>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</si>
  <si>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</si>
  <si>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</si>
  <si>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</si>
  <si>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</si>
  <si>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</si>
  <si>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</si>
  <si>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</si>
  <si>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</si>
  <si>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</si>
  <si>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</si>
  <si>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</si>
  <si>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</si>
  <si>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</si>
  <si>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</si>
  <si>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</si>
  <si>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</si>
  <si>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</si>
  <si>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</si>
  <si>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</si>
  <si>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</si>
  <si>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</si>
  <si>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</si>
  <si>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</si>
  <si>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</si>
  <si>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</si>
  <si>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</si>
  <si>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</si>
  <si>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</si>
  <si>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</si>
  <si>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</si>
  <si>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</si>
  <si>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</si>
  <si>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</si>
  <si>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</si>
  <si>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Сметная стоимость проекта с НДС, млн. руб.</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</si>
  <si>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</si>
  <si>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</si>
  <si>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</si>
  <si>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</si>
  <si>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</si>
  <si>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</si>
  <si>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</si>
  <si>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</si>
  <si>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</si>
  <si>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</si>
  <si>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</si>
  <si>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</si>
  <si>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</si>
  <si>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</si>
  <si>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</si>
  <si>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</si>
  <si>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</si>
  <si>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</si>
  <si>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</si>
  <si>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</si>
  <si>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</si>
  <si>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</si>
  <si>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</si>
  <si>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</si>
  <si>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</si>
  <si>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</si>
  <si>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</si>
  <si>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</si>
  <si>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</si>
  <si>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</si>
  <si>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</si>
  <si>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</si>
  <si>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</si>
  <si>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</si>
  <si>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</si>
  <si>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</si>
  <si>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</si>
  <si>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</si>
  <si>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</si>
  <si>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</si>
  <si>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</si>
  <si>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</si>
  <si>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</si>
  <si>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</si>
  <si>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</si>
  <si>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</si>
  <si>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</si>
  <si>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</si>
  <si>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</si>
  <si>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</si>
  <si>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</si>
  <si>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</si>
  <si>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Предварительный сметный расчет</t>
  </si>
  <si>
    <t>Реализация в соответствии с графиком</t>
  </si>
  <si>
    <t>Строительство зарядных станций мощностью до 100кВт  (18 шт.)</t>
  </si>
  <si>
    <t>новое строительство</t>
  </si>
  <si>
    <t>Проблемные вопросы отсутствуют, реализация проекта в соответствии с графиком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</si>
  <si>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</si>
  <si>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L_NS3300.PR.0006</t>
  </si>
  <si>
    <t>районы Тюменской области</t>
  </si>
  <si>
    <t>0.4 Прочее новое строительство объектов электросетевого хозяйства</t>
  </si>
  <si>
    <t>Накопленный ЧДП</t>
  </si>
  <si>
    <t>IRR</t>
  </si>
  <si>
    <t>PP</t>
  </si>
  <si>
    <t>DPP</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</si>
  <si>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</si>
  <si>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Создание условий для широкомасштабного внедрения всех видов электротранспорта на территории Тюменской области.</t>
  </si>
  <si>
    <t>Зарядные станции для электромобилей мощностью до 100 кВт - 18 шт.</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</si>
  <si>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</si>
  <si>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</si>
  <si>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</si>
  <si>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</si>
  <si>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</si>
  <si>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</si>
  <si>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</si>
  <si>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</si>
  <si>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</si>
  <si>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</si>
  <si>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</si>
  <si>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</si>
  <si>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Тюменская область</t>
  </si>
  <si>
    <t>прочие затраты</t>
  </si>
  <si>
    <t xml:space="preserve">Факт 2021 года </t>
  </si>
  <si>
    <t>Год 2022</t>
  </si>
  <si>
    <t>Утвержденный план</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</si>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</sst>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_(* #,##0.00_);_(* \(#,##0.00\);_(* &quot;-&quot;_);_(@_)"/>
    <numFmt numFmtId="173" formatCode="0_ ;\-0\ "/>
    <numFmt numFmtId="174" formatCode="#,##0.0"/>
    <numFmt numFmtId="175"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1" fillId="0" borderId="32" xfId="2" applyFont="1" applyFill="1" applyBorder="1" applyAlignment="1">
      <alignment horizontal="justify" vertical="top"/>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8" fontId="41" fillId="0" borderId="32" xfId="2" applyNumberFormat="1" applyFont="1" applyFill="1" applyBorder="1" applyAlignment="1">
      <alignment horizontal="justify" vertical="top" wrapText="1"/>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3"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4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0" fontId="41" fillId="0" borderId="1"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53" xfId="0" applyFont="1" applyBorder="1" applyAlignment="1">
      <alignment vertical="center"/>
    </xf>
    <xf numFmtId="170" fontId="41" fillId="0" borderId="54" xfId="0" applyNumberFormat="1" applyFont="1" applyBorder="1" applyAlignment="1">
      <alignment vertical="center"/>
    </xf>
    <xf numFmtId="10" fontId="41" fillId="0" borderId="55" xfId="0" applyNumberFormat="1" applyFont="1" applyBorder="1" applyAlignment="1">
      <alignment vertical="center"/>
    </xf>
    <xf numFmtId="9" fontId="41" fillId="0" borderId="54" xfId="0" applyNumberFormat="1" applyFont="1" applyBorder="1" applyAlignment="1">
      <alignment vertical="center"/>
    </xf>
    <xf numFmtId="0" fontId="11" fillId="0" borderId="56"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49" xfId="0" applyNumberFormat="1" applyFont="1" applyBorder="1" applyAlignment="1">
      <alignment vertical="center"/>
    </xf>
    <xf numFmtId="0" fontId="11" fillId="0" borderId="58"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174" fontId="75" fillId="24" borderId="0" xfId="0" applyNumberFormat="1" applyFont="1" applyFill="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5" fontId="11" fillId="0" borderId="0" xfId="0" applyNumberFormat="1" applyFont="1" applyAlignment="1">
      <alignment vertical="center"/>
    </xf>
    <xf numFmtId="0" fontId="41" fillId="0" borderId="0" xfId="0" applyFont="1" applyFill="1" applyBorder="1" applyAlignment="1">
      <alignment horizontal="left" vertical="center" wrapText="1"/>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43" fillId="0" borderId="0" xfId="0" applyFont="1" applyAlignment="1">
      <alignment horizontal="center" vertical="center"/>
    </xf>
    <xf numFmtId="0" fontId="76" fillId="0" borderId="0" xfId="107" applyFont="1" applyFill="1" applyAlignment="1">
      <alignment horizontal="left"/>
    </xf>
    <xf numFmtId="0" fontId="11" fillId="0" borderId="0" xfId="0" applyFont="1" applyAlignment="1">
      <alignment horizontal="center" vertical="center"/>
    </xf>
    <xf numFmtId="0" fontId="77" fillId="0" borderId="0" xfId="0" applyFont="1" applyAlignment="1">
      <alignment horizontal="center" vertical="center"/>
    </xf>
    <xf numFmtId="0" fontId="76" fillId="0" borderId="0" xfId="107" applyFont="1" applyFill="1" applyAlignment="1">
      <alignment horizontal="center"/>
    </xf>
    <xf numFmtId="0" fontId="76" fillId="0" borderId="0" xfId="107" applyFont="1" applyFill="1" applyAlignment="1">
      <alignment horizontal="center" wrapText="1"/>
    </xf>
    <xf numFmtId="0" fontId="78" fillId="0" borderId="0" xfId="0" applyFont="1" applyAlignment="1">
      <alignment horizontal="center" vertical="center" wrapText="1"/>
    </xf>
    <xf numFmtId="0" fontId="11" fillId="0" borderId="0" xfId="0" applyFont="1" applyAlignment="1">
      <alignment horizontal="right" vertical="center"/>
    </xf>
    <xf numFmtId="0" fontId="76" fillId="0" borderId="0" xfId="0" applyFont="1" applyAlignment="1">
      <alignment vertical="center"/>
    </xf>
    <xf numFmtId="0" fontId="41" fillId="0" borderId="0" xfId="0" applyFont="1" applyAlignment="1">
      <alignment horizontal="center"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0383-49AA-BFB1-01EE60C46D5E}"/>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41" customWidth="1"/>
    <col min="2" max="2" width="53.5703125" style="141" customWidth="1"/>
    <col min="3" max="3" width="91.42578125" style="141" customWidth="1"/>
    <col min="4" max="4" width="12" style="141" customWidth="1"/>
    <col min="5" max="5" width="14.42578125" style="141" customWidth="1"/>
    <col min="6" max="6" width="20" style="141" customWidth="1"/>
    <col min="7" max="7" width="25.5703125" style="141" customWidth="1"/>
    <col min="8" max="8" width="16.42578125" style="141" customWidth="1"/>
    <col min="9" max="16384" width="9.140625" style="141"/>
  </cols>
  <sheetData>
    <row r="1" spans="1:21" s="111" customFormat="1" ht="18.75" customHeight="1" x14ac:dyDescent="0.2">
      <c r="A1" s="123"/>
      <c r="C1" s="124" t="s">
        <v>67</v>
      </c>
    </row>
    <row r="2" spans="1:21" s="111" customFormat="1" ht="18.75" customHeight="1" x14ac:dyDescent="0.3">
      <c r="A2" s="123"/>
      <c r="C2" s="125" t="s">
        <v>9</v>
      </c>
    </row>
    <row r="3" spans="1:21" s="111" customFormat="1" ht="18.75" x14ac:dyDescent="0.3">
      <c r="A3" s="126"/>
      <c r="C3" s="125" t="s">
        <v>427</v>
      </c>
    </row>
    <row r="4" spans="1:21" s="111" customFormat="1" ht="18.75" x14ac:dyDescent="0.3">
      <c r="A4" s="126"/>
      <c r="G4" s="125"/>
    </row>
    <row r="5" spans="1:21" s="111" customFormat="1" ht="15.75" x14ac:dyDescent="0.25">
      <c r="A5" s="255" t="s">
        <v>495</v>
      </c>
      <c r="B5" s="255"/>
      <c r="C5" s="255"/>
      <c r="D5" s="127"/>
      <c r="E5" s="127"/>
      <c r="F5" s="127"/>
      <c r="G5" s="127"/>
      <c r="H5" s="127"/>
      <c r="I5" s="127"/>
    </row>
    <row r="6" spans="1:21" s="111" customFormat="1" ht="18.75" x14ac:dyDescent="0.3">
      <c r="A6" s="126"/>
      <c r="G6" s="125"/>
    </row>
    <row r="7" spans="1:21" s="111" customFormat="1" ht="18.75" x14ac:dyDescent="0.2">
      <c r="A7" s="259" t="s">
        <v>8</v>
      </c>
      <c r="B7" s="259"/>
      <c r="C7" s="259"/>
      <c r="D7" s="110"/>
      <c r="E7" s="110"/>
      <c r="F7" s="110"/>
      <c r="G7" s="110"/>
      <c r="H7" s="110"/>
      <c r="I7" s="110"/>
      <c r="J7" s="110"/>
      <c r="K7" s="110"/>
      <c r="L7" s="110"/>
      <c r="M7" s="110"/>
      <c r="N7" s="110"/>
      <c r="O7" s="110"/>
      <c r="P7" s="110"/>
      <c r="Q7" s="110"/>
      <c r="R7" s="110"/>
      <c r="S7" s="110"/>
      <c r="T7" s="110"/>
      <c r="U7" s="110"/>
    </row>
    <row r="8" spans="1:21" s="111" customFormat="1" ht="18.75" x14ac:dyDescent="0.2">
      <c r="A8" s="143"/>
      <c r="B8" s="143"/>
      <c r="C8" s="143"/>
      <c r="D8" s="143"/>
      <c r="E8" s="143"/>
      <c r="F8" s="143"/>
      <c r="G8" s="143"/>
      <c r="H8" s="110"/>
      <c r="I8" s="110"/>
      <c r="J8" s="110"/>
      <c r="K8" s="110"/>
      <c r="L8" s="110"/>
      <c r="M8" s="110"/>
      <c r="N8" s="110"/>
      <c r="O8" s="110"/>
      <c r="P8" s="110"/>
      <c r="Q8" s="110"/>
      <c r="R8" s="110"/>
      <c r="S8" s="110"/>
      <c r="T8" s="110"/>
      <c r="U8" s="110"/>
    </row>
    <row r="9" spans="1:21" s="111" customFormat="1" ht="18.75" x14ac:dyDescent="0.2">
      <c r="A9" s="260" t="s">
        <v>431</v>
      </c>
      <c r="B9" s="260"/>
      <c r="C9" s="260"/>
      <c r="D9" s="109"/>
      <c r="E9" s="109"/>
      <c r="F9" s="109"/>
      <c r="G9" s="109"/>
      <c r="H9" s="110"/>
      <c r="I9" s="110"/>
      <c r="J9" s="110"/>
      <c r="K9" s="110"/>
      <c r="L9" s="110"/>
      <c r="M9" s="110"/>
      <c r="N9" s="110"/>
      <c r="O9" s="110"/>
      <c r="P9" s="110"/>
      <c r="Q9" s="110"/>
      <c r="R9" s="110"/>
      <c r="S9" s="110"/>
      <c r="T9" s="110"/>
      <c r="U9" s="110"/>
    </row>
    <row r="10" spans="1:21" s="111" customFormat="1" ht="18.75" x14ac:dyDescent="0.2">
      <c r="A10" s="261" t="s">
        <v>7</v>
      </c>
      <c r="B10" s="261"/>
      <c r="C10" s="261"/>
      <c r="D10" s="128"/>
      <c r="E10" s="128"/>
      <c r="F10" s="128"/>
      <c r="G10" s="128"/>
      <c r="H10" s="110"/>
      <c r="I10" s="110"/>
      <c r="J10" s="110"/>
      <c r="K10" s="110"/>
      <c r="L10" s="110"/>
      <c r="M10" s="110"/>
      <c r="N10" s="110"/>
      <c r="O10" s="110"/>
      <c r="P10" s="110"/>
      <c r="Q10" s="110"/>
      <c r="R10" s="110"/>
      <c r="S10" s="110"/>
      <c r="T10" s="110"/>
      <c r="U10" s="110"/>
    </row>
    <row r="11" spans="1:21" s="111" customFormat="1" ht="18.75" x14ac:dyDescent="0.2">
      <c r="A11" s="143"/>
      <c r="B11" s="143"/>
      <c r="C11" s="143"/>
      <c r="D11" s="143"/>
      <c r="E11" s="143"/>
      <c r="F11" s="143"/>
      <c r="G11" s="143"/>
      <c r="H11" s="110"/>
      <c r="I11" s="110"/>
      <c r="J11" s="110"/>
      <c r="K11" s="110"/>
      <c r="L11" s="110"/>
      <c r="M11" s="110"/>
      <c r="N11" s="110"/>
      <c r="O11" s="110"/>
      <c r="P11" s="110"/>
      <c r="Q11" s="110"/>
      <c r="R11" s="110"/>
      <c r="S11" s="110"/>
      <c r="T11" s="110"/>
      <c r="U11" s="110"/>
    </row>
    <row r="12" spans="1:21" s="111" customFormat="1" ht="18.75" x14ac:dyDescent="0.2">
      <c r="A12" s="262" t="s">
        <v>481</v>
      </c>
      <c r="B12" s="263"/>
      <c r="C12" s="263"/>
      <c r="D12" s="109"/>
      <c r="E12" s="109"/>
      <c r="F12" s="109"/>
      <c r="G12" s="109"/>
      <c r="H12" s="110"/>
      <c r="I12" s="110"/>
      <c r="J12" s="110"/>
      <c r="K12" s="110"/>
      <c r="L12" s="110"/>
      <c r="M12" s="110"/>
      <c r="N12" s="110"/>
      <c r="O12" s="110"/>
      <c r="P12" s="110"/>
      <c r="Q12" s="110"/>
      <c r="R12" s="110"/>
      <c r="S12" s="110"/>
      <c r="T12" s="110"/>
      <c r="U12" s="110"/>
    </row>
    <row r="13" spans="1:21" s="111" customFormat="1" ht="18.75" x14ac:dyDescent="0.2">
      <c r="A13" s="261" t="s">
        <v>6</v>
      </c>
      <c r="B13" s="261"/>
      <c r="C13" s="261"/>
      <c r="D13" s="128"/>
      <c r="E13" s="128"/>
      <c r="F13" s="128"/>
      <c r="G13" s="128"/>
      <c r="H13" s="110"/>
      <c r="I13" s="110"/>
      <c r="J13" s="110"/>
      <c r="K13" s="110"/>
      <c r="L13" s="110"/>
      <c r="M13" s="110"/>
      <c r="N13" s="110"/>
      <c r="O13" s="110"/>
      <c r="P13" s="110"/>
      <c r="Q13" s="110"/>
      <c r="R13" s="110"/>
      <c r="S13" s="110"/>
      <c r="T13" s="110"/>
      <c r="U13" s="110"/>
    </row>
    <row r="14" spans="1:21" s="130" customFormat="1" ht="15.75" customHeight="1" x14ac:dyDescent="0.2">
      <c r="A14" s="188"/>
      <c r="B14" s="188"/>
      <c r="C14" s="188"/>
      <c r="D14" s="129"/>
      <c r="E14" s="129"/>
      <c r="F14" s="129"/>
      <c r="G14" s="129"/>
      <c r="H14" s="129"/>
      <c r="I14" s="129"/>
      <c r="J14" s="129"/>
      <c r="K14" s="129"/>
      <c r="L14" s="129"/>
      <c r="M14" s="129"/>
      <c r="N14" s="129"/>
      <c r="O14" s="129"/>
      <c r="P14" s="129"/>
      <c r="Q14" s="129"/>
      <c r="R14" s="129"/>
      <c r="S14" s="129"/>
      <c r="T14" s="129"/>
      <c r="U14" s="129"/>
    </row>
    <row r="15" spans="1:21" s="131" customFormat="1" ht="54" customHeight="1" x14ac:dyDescent="0.2">
      <c r="A15" s="264" t="s">
        <v>477</v>
      </c>
      <c r="B15" s="265"/>
      <c r="C15" s="265"/>
      <c r="D15" s="109"/>
      <c r="E15" s="109"/>
      <c r="F15" s="109"/>
      <c r="G15" s="109"/>
      <c r="H15" s="109"/>
      <c r="I15" s="109"/>
      <c r="J15" s="109"/>
      <c r="K15" s="109"/>
      <c r="L15" s="109"/>
      <c r="M15" s="109"/>
      <c r="N15" s="109"/>
      <c r="O15" s="109"/>
      <c r="P15" s="109"/>
      <c r="Q15" s="109"/>
      <c r="R15" s="109"/>
      <c r="S15" s="109"/>
      <c r="T15" s="109"/>
      <c r="U15" s="109"/>
    </row>
    <row r="16" spans="1:21" s="131" customFormat="1" ht="9" customHeight="1" x14ac:dyDescent="0.2">
      <c r="A16" s="256" t="s">
        <v>5</v>
      </c>
      <c r="B16" s="256"/>
      <c r="C16" s="256"/>
      <c r="D16" s="128"/>
      <c r="E16" s="128"/>
      <c r="F16" s="128"/>
      <c r="G16" s="128"/>
      <c r="H16" s="128"/>
      <c r="I16" s="128"/>
      <c r="J16" s="128"/>
      <c r="K16" s="128"/>
      <c r="L16" s="128"/>
      <c r="M16" s="128"/>
      <c r="N16" s="128"/>
      <c r="O16" s="128"/>
      <c r="P16" s="128"/>
      <c r="Q16" s="128"/>
      <c r="R16" s="128"/>
      <c r="S16" s="128"/>
      <c r="T16" s="128"/>
      <c r="U16" s="128"/>
    </row>
    <row r="17" spans="1:21" s="131" customFormat="1" ht="7.5" customHeight="1" x14ac:dyDescent="0.2">
      <c r="A17" s="132"/>
      <c r="B17" s="132"/>
      <c r="C17" s="132"/>
      <c r="D17" s="132"/>
      <c r="E17" s="132"/>
      <c r="F17" s="132"/>
      <c r="G17" s="132"/>
      <c r="H17" s="132"/>
      <c r="I17" s="132"/>
      <c r="J17" s="132"/>
      <c r="K17" s="132"/>
      <c r="L17" s="132"/>
      <c r="M17" s="132"/>
      <c r="N17" s="132"/>
      <c r="O17" s="132"/>
      <c r="P17" s="132"/>
      <c r="Q17" s="132"/>
      <c r="R17" s="132"/>
    </row>
    <row r="18" spans="1:21" s="131" customFormat="1" ht="15" customHeight="1" x14ac:dyDescent="0.2">
      <c r="A18" s="257" t="s">
        <v>402</v>
      </c>
      <c r="B18" s="258"/>
      <c r="C18" s="25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8"/>
      <c r="B19" s="128"/>
      <c r="C19" s="128"/>
      <c r="D19" s="128"/>
      <c r="E19" s="128"/>
      <c r="F19" s="128"/>
      <c r="G19" s="128"/>
      <c r="H19" s="132"/>
      <c r="I19" s="132"/>
      <c r="J19" s="132"/>
      <c r="K19" s="132"/>
      <c r="L19" s="132"/>
      <c r="M19" s="132"/>
      <c r="N19" s="132"/>
      <c r="O19" s="132"/>
      <c r="P19" s="132"/>
      <c r="Q19" s="132"/>
      <c r="R19" s="132"/>
    </row>
    <row r="20" spans="1:21" s="131" customFormat="1" ht="27" customHeight="1" x14ac:dyDescent="0.2">
      <c r="A20" s="134" t="s">
        <v>4</v>
      </c>
      <c r="B20" s="135" t="s">
        <v>66</v>
      </c>
      <c r="C20" s="136" t="s">
        <v>65</v>
      </c>
      <c r="D20" s="137"/>
      <c r="E20" s="137"/>
      <c r="F20" s="137"/>
      <c r="G20" s="137"/>
      <c r="H20" s="129"/>
      <c r="I20" s="129"/>
      <c r="J20" s="129"/>
      <c r="K20" s="129"/>
      <c r="L20" s="129"/>
      <c r="M20" s="129"/>
      <c r="N20" s="129"/>
      <c r="O20" s="129"/>
      <c r="P20" s="129"/>
      <c r="Q20" s="129"/>
      <c r="R20" s="129"/>
      <c r="S20" s="138"/>
      <c r="T20" s="138"/>
      <c r="U20" s="138"/>
    </row>
    <row r="21" spans="1:21" s="131" customFormat="1" ht="16.5" customHeight="1" x14ac:dyDescent="0.2">
      <c r="A21" s="136">
        <v>1</v>
      </c>
      <c r="B21" s="135">
        <v>2</v>
      </c>
      <c r="C21" s="136">
        <v>3</v>
      </c>
      <c r="D21" s="137"/>
      <c r="E21" s="137"/>
      <c r="F21" s="137"/>
      <c r="G21" s="137"/>
      <c r="H21" s="129"/>
      <c r="I21" s="129"/>
      <c r="J21" s="129"/>
      <c r="K21" s="129"/>
      <c r="L21" s="129"/>
      <c r="M21" s="129"/>
      <c r="N21" s="129"/>
      <c r="O21" s="129"/>
      <c r="P21" s="129"/>
      <c r="Q21" s="129"/>
      <c r="R21" s="129"/>
      <c r="S21" s="138"/>
      <c r="T21" s="138"/>
      <c r="U21" s="138"/>
    </row>
    <row r="22" spans="1:21" s="131" customFormat="1" ht="33.75" customHeight="1" x14ac:dyDescent="0.2">
      <c r="A22" s="139" t="s">
        <v>64</v>
      </c>
      <c r="B22" s="198" t="s">
        <v>258</v>
      </c>
      <c r="C22" s="197" t="s">
        <v>483</v>
      </c>
      <c r="D22" s="137"/>
      <c r="E22" s="137"/>
      <c r="F22" s="137"/>
      <c r="G22" s="137"/>
      <c r="H22" s="129"/>
      <c r="I22" s="129"/>
      <c r="J22" s="129"/>
      <c r="K22" s="129"/>
      <c r="L22" s="129"/>
      <c r="M22" s="129"/>
      <c r="N22" s="129"/>
      <c r="O22" s="129"/>
      <c r="P22" s="129"/>
      <c r="Q22" s="129"/>
      <c r="R22" s="129"/>
      <c r="S22" s="138"/>
      <c r="T22" s="138"/>
      <c r="U22" s="138"/>
    </row>
    <row r="23" spans="1:21" s="131" customFormat="1" ht="33.75" customHeight="1" x14ac:dyDescent="0.2">
      <c r="A23" s="139" t="s">
        <v>62</v>
      </c>
      <c r="B23" s="199" t="s">
        <v>63</v>
      </c>
      <c r="C23" s="220" t="s">
        <v>480</v>
      </c>
      <c r="D23" s="137"/>
      <c r="E23" s="137"/>
      <c r="F23" s="137"/>
      <c r="G23" s="137"/>
      <c r="H23" s="129"/>
      <c r="I23" s="129"/>
      <c r="J23" s="129"/>
      <c r="K23" s="129"/>
      <c r="L23" s="129"/>
      <c r="M23" s="129"/>
      <c r="N23" s="129"/>
      <c r="O23" s="129"/>
      <c r="P23" s="129"/>
      <c r="Q23" s="129"/>
      <c r="R23" s="129"/>
      <c r="S23" s="138"/>
      <c r="T23" s="138"/>
      <c r="U23" s="138"/>
    </row>
    <row r="24" spans="1:21" s="131" customFormat="1" ht="9" customHeight="1" x14ac:dyDescent="0.2">
      <c r="A24" s="252"/>
      <c r="B24" s="253"/>
      <c r="C24" s="254"/>
      <c r="D24" s="137"/>
      <c r="E24" s="137"/>
      <c r="F24" s="137"/>
      <c r="G24" s="137"/>
      <c r="H24" s="129"/>
      <c r="I24" s="129"/>
      <c r="J24" s="129"/>
      <c r="K24" s="129"/>
      <c r="L24" s="129"/>
      <c r="M24" s="129"/>
      <c r="N24" s="129"/>
      <c r="O24" s="129"/>
      <c r="P24" s="129"/>
      <c r="Q24" s="129"/>
      <c r="R24" s="129"/>
      <c r="S24" s="138"/>
      <c r="T24" s="138"/>
      <c r="U24" s="138"/>
    </row>
    <row r="25" spans="1:21" s="131" customFormat="1" ht="48.75" customHeight="1" x14ac:dyDescent="0.2">
      <c r="A25" s="139" t="s">
        <v>61</v>
      </c>
      <c r="B25" s="200" t="s">
        <v>352</v>
      </c>
      <c r="C25" s="136" t="s">
        <v>426</v>
      </c>
      <c r="D25" s="137"/>
      <c r="E25" s="137"/>
      <c r="F25" s="137"/>
      <c r="G25" s="129"/>
      <c r="H25" s="129"/>
      <c r="I25" s="129"/>
      <c r="J25" s="129"/>
      <c r="K25" s="129"/>
      <c r="L25" s="129"/>
      <c r="M25" s="129"/>
      <c r="N25" s="129"/>
      <c r="O25" s="129"/>
      <c r="P25" s="129"/>
      <c r="Q25" s="129"/>
      <c r="R25" s="138"/>
      <c r="S25" s="138"/>
      <c r="T25" s="138"/>
      <c r="U25" s="138"/>
    </row>
    <row r="26" spans="1:21" s="131" customFormat="1" ht="33.75" customHeight="1" x14ac:dyDescent="0.2">
      <c r="A26" s="139" t="s">
        <v>60</v>
      </c>
      <c r="B26" s="200" t="s">
        <v>73</v>
      </c>
      <c r="C26" s="136" t="s">
        <v>503</v>
      </c>
      <c r="D26" s="137"/>
      <c r="E26" s="137"/>
      <c r="F26" s="137"/>
      <c r="G26" s="129"/>
      <c r="H26" s="129"/>
      <c r="I26" s="129"/>
      <c r="J26" s="129"/>
      <c r="K26" s="129"/>
      <c r="L26" s="129"/>
      <c r="M26" s="129"/>
      <c r="N26" s="129"/>
      <c r="O26" s="129"/>
      <c r="P26" s="129"/>
      <c r="Q26" s="129"/>
      <c r="R26" s="138"/>
      <c r="S26" s="138"/>
      <c r="T26" s="138"/>
      <c r="U26" s="138"/>
    </row>
    <row r="27" spans="1:21" s="131" customFormat="1" ht="49.5" customHeight="1" x14ac:dyDescent="0.2">
      <c r="A27" s="139" t="s">
        <v>58</v>
      </c>
      <c r="B27" s="200" t="s">
        <v>72</v>
      </c>
      <c r="C27" s="136" t="s">
        <v>482</v>
      </c>
      <c r="D27" s="137"/>
      <c r="E27" s="137"/>
      <c r="F27" s="137"/>
      <c r="G27" s="129"/>
      <c r="H27" s="129"/>
      <c r="I27" s="129"/>
      <c r="J27" s="129"/>
      <c r="K27" s="129"/>
      <c r="L27" s="129"/>
      <c r="M27" s="129"/>
      <c r="N27" s="129"/>
      <c r="O27" s="129"/>
      <c r="P27" s="129"/>
      <c r="Q27" s="129"/>
      <c r="R27" s="138"/>
      <c r="S27" s="138"/>
      <c r="T27" s="138"/>
      <c r="U27" s="138"/>
    </row>
    <row r="28" spans="1:21" s="131" customFormat="1" ht="19.5" customHeight="1" x14ac:dyDescent="0.2">
      <c r="A28" s="139" t="s">
        <v>57</v>
      </c>
      <c r="B28" s="200" t="s">
        <v>353</v>
      </c>
      <c r="C28" s="136" t="s">
        <v>420</v>
      </c>
      <c r="D28" s="137"/>
      <c r="E28" s="137"/>
      <c r="F28" s="137"/>
      <c r="G28" s="129"/>
      <c r="H28" s="129"/>
      <c r="I28" s="129"/>
      <c r="J28" s="129"/>
      <c r="K28" s="129"/>
      <c r="L28" s="129"/>
      <c r="M28" s="129"/>
      <c r="N28" s="129"/>
      <c r="O28" s="129"/>
      <c r="P28" s="129"/>
      <c r="Q28" s="129"/>
      <c r="R28" s="138"/>
      <c r="S28" s="138"/>
      <c r="T28" s="138"/>
      <c r="U28" s="138"/>
    </row>
    <row r="29" spans="1:21" s="131" customFormat="1" ht="33.75" customHeight="1" x14ac:dyDescent="0.2">
      <c r="A29" s="139" t="s">
        <v>55</v>
      </c>
      <c r="B29" s="200" t="s">
        <v>354</v>
      </c>
      <c r="C29" s="136" t="s">
        <v>420</v>
      </c>
      <c r="D29" s="137"/>
      <c r="E29" s="137"/>
      <c r="F29" s="137"/>
      <c r="G29" s="129"/>
      <c r="H29" s="129"/>
      <c r="I29" s="129"/>
      <c r="J29" s="129"/>
      <c r="K29" s="129"/>
      <c r="L29" s="129"/>
      <c r="M29" s="129"/>
      <c r="N29" s="129"/>
      <c r="O29" s="129"/>
      <c r="P29" s="129"/>
      <c r="Q29" s="129"/>
      <c r="R29" s="138"/>
      <c r="S29" s="138"/>
      <c r="T29" s="138"/>
      <c r="U29" s="138"/>
    </row>
    <row r="30" spans="1:21" s="131" customFormat="1" ht="33.75" customHeight="1" x14ac:dyDescent="0.2">
      <c r="A30" s="139" t="s">
        <v>53</v>
      </c>
      <c r="B30" s="200" t="s">
        <v>355</v>
      </c>
      <c r="C30" s="136" t="s">
        <v>420</v>
      </c>
      <c r="D30" s="137"/>
      <c r="E30" s="137"/>
      <c r="F30" s="137"/>
      <c r="G30" s="129"/>
      <c r="H30" s="129"/>
      <c r="I30" s="129"/>
      <c r="J30" s="129"/>
      <c r="K30" s="129"/>
      <c r="L30" s="129"/>
      <c r="M30" s="129"/>
      <c r="N30" s="129"/>
      <c r="O30" s="129"/>
      <c r="P30" s="129"/>
      <c r="Q30" s="129"/>
      <c r="R30" s="138"/>
      <c r="S30" s="138"/>
      <c r="T30" s="138"/>
      <c r="U30" s="138"/>
    </row>
    <row r="31" spans="1:21" s="131" customFormat="1" ht="32.25" customHeight="1" x14ac:dyDescent="0.2">
      <c r="A31" s="139" t="s">
        <v>71</v>
      </c>
      <c r="B31" s="200" t="s">
        <v>356</v>
      </c>
      <c r="C31" s="136" t="s">
        <v>424</v>
      </c>
      <c r="D31" s="137"/>
      <c r="E31" s="137"/>
      <c r="F31" s="137"/>
      <c r="G31" s="129"/>
      <c r="H31" s="129"/>
      <c r="I31" s="129"/>
      <c r="J31" s="129"/>
      <c r="K31" s="129"/>
      <c r="L31" s="129"/>
      <c r="M31" s="129"/>
      <c r="N31" s="129"/>
      <c r="O31" s="129"/>
      <c r="P31" s="129"/>
      <c r="Q31" s="129"/>
      <c r="R31" s="138"/>
      <c r="S31" s="138"/>
      <c r="T31" s="138"/>
      <c r="U31" s="138"/>
    </row>
    <row r="32" spans="1:21" s="131" customFormat="1" ht="33.75" customHeight="1" x14ac:dyDescent="0.2">
      <c r="A32" s="139" t="s">
        <v>69</v>
      </c>
      <c r="B32" s="200" t="s">
        <v>357</v>
      </c>
      <c r="C32" s="136" t="s">
        <v>420</v>
      </c>
      <c r="D32" s="137"/>
      <c r="E32" s="137"/>
      <c r="F32" s="137"/>
      <c r="G32" s="129"/>
      <c r="H32" s="129"/>
      <c r="I32" s="129"/>
      <c r="J32" s="129"/>
      <c r="K32" s="129"/>
      <c r="L32" s="129"/>
      <c r="M32" s="129"/>
      <c r="N32" s="129"/>
      <c r="O32" s="129"/>
      <c r="P32" s="129"/>
      <c r="Q32" s="129"/>
      <c r="R32" s="138"/>
      <c r="S32" s="138"/>
      <c r="T32" s="138"/>
      <c r="U32" s="138"/>
    </row>
    <row r="33" spans="1:21" s="131" customFormat="1" ht="79.5" customHeight="1" x14ac:dyDescent="0.2">
      <c r="A33" s="139" t="s">
        <v>68</v>
      </c>
      <c r="B33" s="200" t="s">
        <v>358</v>
      </c>
      <c r="C33" s="136" t="s">
        <v>425</v>
      </c>
      <c r="D33" s="137"/>
      <c r="E33" s="137"/>
      <c r="F33" s="137"/>
      <c r="G33" s="129"/>
      <c r="H33" s="129"/>
      <c r="I33" s="129"/>
      <c r="J33" s="129"/>
      <c r="K33" s="129"/>
      <c r="L33" s="129"/>
      <c r="M33" s="129"/>
      <c r="N33" s="129"/>
      <c r="O33" s="129"/>
      <c r="P33" s="129"/>
      <c r="Q33" s="129"/>
      <c r="R33" s="138"/>
      <c r="S33" s="138"/>
      <c r="T33" s="138"/>
      <c r="U33" s="138"/>
    </row>
    <row r="34" spans="1:21" ht="93.75" customHeight="1" x14ac:dyDescent="0.25">
      <c r="A34" s="139" t="s">
        <v>372</v>
      </c>
      <c r="B34" s="200" t="s">
        <v>359</v>
      </c>
      <c r="C34" s="136" t="s">
        <v>420</v>
      </c>
      <c r="D34" s="140"/>
      <c r="E34" s="140"/>
      <c r="F34" s="140"/>
      <c r="G34" s="140"/>
      <c r="H34" s="140"/>
      <c r="I34" s="140"/>
      <c r="J34" s="140"/>
      <c r="K34" s="140"/>
      <c r="L34" s="140"/>
      <c r="M34" s="140"/>
      <c r="N34" s="140"/>
      <c r="O34" s="140"/>
      <c r="P34" s="140"/>
      <c r="Q34" s="140"/>
      <c r="R34" s="140"/>
      <c r="S34" s="140"/>
      <c r="T34" s="140"/>
      <c r="U34" s="140"/>
    </row>
    <row r="35" spans="1:21" ht="48.75" customHeight="1" x14ac:dyDescent="0.25">
      <c r="A35" s="139" t="s">
        <v>362</v>
      </c>
      <c r="B35" s="200" t="s">
        <v>70</v>
      </c>
      <c r="C35" s="136" t="s">
        <v>420</v>
      </c>
      <c r="D35" s="140"/>
      <c r="E35" s="140"/>
      <c r="F35" s="140"/>
      <c r="G35" s="140"/>
      <c r="H35" s="140"/>
      <c r="I35" s="140"/>
      <c r="J35" s="140"/>
      <c r="K35" s="140"/>
      <c r="L35" s="140"/>
      <c r="M35" s="140"/>
      <c r="N35" s="140"/>
      <c r="O35" s="140"/>
      <c r="P35" s="140"/>
      <c r="Q35" s="140"/>
      <c r="R35" s="140"/>
      <c r="S35" s="140"/>
      <c r="T35" s="140"/>
      <c r="U35" s="140"/>
    </row>
    <row r="36" spans="1:21" ht="33.75" customHeight="1" x14ac:dyDescent="0.25">
      <c r="A36" s="139" t="s">
        <v>373</v>
      </c>
      <c r="B36" s="200" t="s">
        <v>360</v>
      </c>
      <c r="C36" s="136" t="s">
        <v>424</v>
      </c>
      <c r="D36" s="140"/>
      <c r="E36" s="140"/>
      <c r="F36" s="140"/>
      <c r="G36" s="140"/>
      <c r="H36" s="140"/>
      <c r="I36" s="140"/>
      <c r="J36" s="140"/>
      <c r="K36" s="140"/>
      <c r="L36" s="140"/>
      <c r="M36" s="140"/>
      <c r="N36" s="140"/>
      <c r="O36" s="140"/>
      <c r="P36" s="140"/>
      <c r="Q36" s="140"/>
      <c r="R36" s="140"/>
      <c r="S36" s="140"/>
      <c r="T36" s="140"/>
      <c r="U36" s="140"/>
    </row>
    <row r="37" spans="1:21" ht="17.25" customHeight="1" x14ac:dyDescent="0.25">
      <c r="A37" s="139" t="s">
        <v>363</v>
      </c>
      <c r="B37" s="200" t="s">
        <v>361</v>
      </c>
      <c r="C37" s="136" t="s">
        <v>424</v>
      </c>
      <c r="D37" s="140"/>
      <c r="E37" s="140"/>
      <c r="F37" s="140"/>
      <c r="G37" s="140"/>
      <c r="H37" s="140"/>
      <c r="I37" s="140"/>
      <c r="J37" s="140"/>
      <c r="K37" s="140"/>
      <c r="L37" s="140"/>
      <c r="M37" s="140"/>
      <c r="N37" s="140"/>
      <c r="O37" s="140"/>
      <c r="P37" s="140"/>
      <c r="Q37" s="140"/>
      <c r="R37" s="140"/>
      <c r="S37" s="140"/>
      <c r="T37" s="140"/>
      <c r="U37" s="140"/>
    </row>
    <row r="38" spans="1:21" ht="18.75" customHeight="1" x14ac:dyDescent="0.25">
      <c r="A38" s="139" t="s">
        <v>374</v>
      </c>
      <c r="B38" s="200" t="s">
        <v>227</v>
      </c>
      <c r="C38" s="136" t="s">
        <v>420</v>
      </c>
      <c r="D38" s="140"/>
      <c r="E38" s="140"/>
      <c r="F38" s="140"/>
      <c r="G38" s="140"/>
      <c r="H38" s="140"/>
      <c r="I38" s="140"/>
      <c r="J38" s="140"/>
      <c r="K38" s="140"/>
      <c r="L38" s="140"/>
      <c r="M38" s="140"/>
      <c r="N38" s="140"/>
      <c r="O38" s="140"/>
      <c r="P38" s="140"/>
      <c r="Q38" s="140"/>
      <c r="R38" s="140"/>
      <c r="S38" s="140"/>
      <c r="T38" s="140"/>
      <c r="U38" s="140"/>
    </row>
    <row r="39" spans="1:21" ht="10.5" customHeight="1" x14ac:dyDescent="0.25">
      <c r="A39" s="252"/>
      <c r="B39" s="253"/>
      <c r="C39" s="254"/>
      <c r="D39" s="140"/>
      <c r="E39" s="140"/>
      <c r="F39" s="140"/>
      <c r="G39" s="140"/>
      <c r="H39" s="140"/>
      <c r="I39" s="140"/>
      <c r="J39" s="140"/>
      <c r="K39" s="140"/>
      <c r="L39" s="140"/>
      <c r="M39" s="140"/>
      <c r="N39" s="140"/>
      <c r="O39" s="140"/>
      <c r="P39" s="140"/>
      <c r="Q39" s="140"/>
      <c r="R39" s="140"/>
      <c r="S39" s="140"/>
      <c r="T39" s="140"/>
      <c r="U39" s="140"/>
    </row>
    <row r="40" spans="1:21" ht="63" x14ac:dyDescent="0.25">
      <c r="A40" s="139" t="s">
        <v>364</v>
      </c>
      <c r="B40" s="200" t="s">
        <v>415</v>
      </c>
      <c r="C40" s="197" t="s">
        <v>494</v>
      </c>
      <c r="D40" s="140"/>
      <c r="E40" s="140"/>
      <c r="F40" s="140"/>
      <c r="G40" s="140"/>
      <c r="H40" s="140"/>
      <c r="I40" s="140"/>
      <c r="J40" s="140"/>
      <c r="K40" s="140"/>
      <c r="L40" s="140"/>
      <c r="M40" s="140"/>
      <c r="N40" s="140"/>
      <c r="O40" s="140"/>
      <c r="P40" s="140"/>
      <c r="Q40" s="140"/>
      <c r="R40" s="140"/>
      <c r="S40" s="140"/>
      <c r="T40" s="140"/>
      <c r="U40" s="140"/>
    </row>
    <row r="41" spans="1:21" ht="96.75" customHeight="1" x14ac:dyDescent="0.25">
      <c r="A41" s="139" t="s">
        <v>375</v>
      </c>
      <c r="B41" s="200" t="s">
        <v>397</v>
      </c>
      <c r="C41" s="201" t="s">
        <v>419</v>
      </c>
      <c r="D41" s="140"/>
      <c r="E41" s="140"/>
      <c r="F41" s="140"/>
      <c r="G41" s="140"/>
      <c r="H41" s="140"/>
      <c r="I41" s="140"/>
      <c r="J41" s="140"/>
      <c r="K41" s="140"/>
      <c r="L41" s="140"/>
      <c r="M41" s="140"/>
      <c r="N41" s="140"/>
      <c r="O41" s="140"/>
      <c r="P41" s="140"/>
      <c r="Q41" s="140"/>
      <c r="R41" s="140"/>
      <c r="S41" s="140"/>
      <c r="T41" s="140"/>
      <c r="U41" s="140"/>
    </row>
    <row r="42" spans="1:21" ht="66" customHeight="1" x14ac:dyDescent="0.25">
      <c r="A42" s="139" t="s">
        <v>365</v>
      </c>
      <c r="B42" s="200" t="s">
        <v>412</v>
      </c>
      <c r="C42" s="201" t="s">
        <v>419</v>
      </c>
      <c r="D42" s="140"/>
      <c r="E42" s="140"/>
      <c r="F42" s="140"/>
      <c r="G42" s="140"/>
      <c r="H42" s="140"/>
      <c r="I42" s="140"/>
      <c r="J42" s="140"/>
      <c r="K42" s="140"/>
      <c r="L42" s="140"/>
      <c r="M42" s="140"/>
      <c r="N42" s="140"/>
      <c r="O42" s="140"/>
      <c r="P42" s="140"/>
      <c r="Q42" s="140"/>
      <c r="R42" s="140"/>
      <c r="S42" s="140"/>
      <c r="T42" s="140"/>
      <c r="U42" s="140"/>
    </row>
    <row r="43" spans="1:21" ht="175.5" customHeight="1" x14ac:dyDescent="0.25">
      <c r="A43" s="139" t="s">
        <v>378</v>
      </c>
      <c r="B43" s="200" t="s">
        <v>379</v>
      </c>
      <c r="C43" s="136" t="s">
        <v>419</v>
      </c>
      <c r="D43" s="140"/>
      <c r="E43" s="140"/>
      <c r="F43" s="140"/>
      <c r="G43" s="140"/>
      <c r="H43" s="140"/>
      <c r="I43" s="140"/>
      <c r="J43" s="140"/>
      <c r="K43" s="140"/>
      <c r="L43" s="140"/>
      <c r="M43" s="140"/>
      <c r="N43" s="140"/>
      <c r="O43" s="140"/>
      <c r="P43" s="140"/>
      <c r="Q43" s="140"/>
      <c r="R43" s="140"/>
      <c r="S43" s="140"/>
      <c r="T43" s="140"/>
      <c r="U43" s="140"/>
    </row>
    <row r="44" spans="1:21" ht="97.5" customHeight="1" x14ac:dyDescent="0.25">
      <c r="A44" s="139" t="s">
        <v>366</v>
      </c>
      <c r="B44" s="200" t="s">
        <v>403</v>
      </c>
      <c r="C44" s="136" t="s">
        <v>419</v>
      </c>
      <c r="D44" s="140"/>
      <c r="E44" s="140"/>
      <c r="F44" s="140"/>
      <c r="G44" s="140"/>
      <c r="H44" s="140"/>
      <c r="I44" s="140"/>
      <c r="J44" s="140"/>
      <c r="K44" s="140"/>
      <c r="L44" s="140"/>
      <c r="M44" s="140"/>
      <c r="N44" s="140"/>
      <c r="O44" s="140"/>
      <c r="P44" s="140"/>
      <c r="Q44" s="140"/>
      <c r="R44" s="140"/>
      <c r="S44" s="140"/>
      <c r="T44" s="140"/>
      <c r="U44" s="140"/>
    </row>
    <row r="45" spans="1:21" ht="80.25" customHeight="1" x14ac:dyDescent="0.25">
      <c r="A45" s="139" t="s">
        <v>398</v>
      </c>
      <c r="B45" s="200" t="s">
        <v>404</v>
      </c>
      <c r="C45" s="136" t="s">
        <v>420</v>
      </c>
      <c r="D45" s="140"/>
      <c r="E45" s="140"/>
      <c r="F45" s="140"/>
      <c r="G45" s="140"/>
      <c r="H45" s="140"/>
      <c r="I45" s="140"/>
      <c r="J45" s="140"/>
      <c r="K45" s="140"/>
      <c r="L45" s="140"/>
      <c r="M45" s="140"/>
      <c r="N45" s="140"/>
      <c r="O45" s="140"/>
      <c r="P45" s="140"/>
      <c r="Q45" s="140"/>
      <c r="R45" s="140"/>
      <c r="S45" s="140"/>
      <c r="T45" s="140"/>
      <c r="U45" s="140"/>
    </row>
    <row r="46" spans="1:21" ht="95.25" customHeight="1" x14ac:dyDescent="0.25">
      <c r="A46" s="139" t="s">
        <v>367</v>
      </c>
      <c r="B46" s="200" t="s">
        <v>405</v>
      </c>
      <c r="C46" s="136" t="s">
        <v>419</v>
      </c>
      <c r="D46" s="140"/>
      <c r="E46" s="140"/>
      <c r="F46" s="140"/>
      <c r="G46" s="140"/>
      <c r="H46" s="140"/>
      <c r="I46" s="140"/>
      <c r="J46" s="140"/>
      <c r="K46" s="140"/>
      <c r="L46" s="140"/>
      <c r="M46" s="140"/>
      <c r="N46" s="140"/>
      <c r="O46" s="140"/>
      <c r="P46" s="140"/>
      <c r="Q46" s="140"/>
      <c r="R46" s="140"/>
      <c r="S46" s="140"/>
      <c r="T46" s="140"/>
      <c r="U46" s="140"/>
    </row>
    <row r="47" spans="1:21" ht="11.25" customHeight="1" x14ac:dyDescent="0.25">
      <c r="A47" s="252"/>
      <c r="B47" s="253"/>
      <c r="C47" s="254"/>
      <c r="D47" s="140"/>
      <c r="E47" s="140"/>
      <c r="F47" s="140"/>
      <c r="G47" s="140"/>
      <c r="H47" s="140"/>
      <c r="I47" s="140"/>
      <c r="J47" s="140"/>
      <c r="K47" s="140"/>
      <c r="L47" s="140"/>
      <c r="M47" s="140"/>
      <c r="N47" s="140"/>
      <c r="O47" s="140"/>
      <c r="P47" s="140"/>
      <c r="Q47" s="140"/>
      <c r="R47" s="140"/>
      <c r="S47" s="140"/>
      <c r="T47" s="140"/>
      <c r="U47" s="140"/>
    </row>
    <row r="48" spans="1:21" ht="49.5" customHeight="1" x14ac:dyDescent="0.25">
      <c r="A48" s="139" t="s">
        <v>399</v>
      </c>
      <c r="B48" s="200" t="s">
        <v>413</v>
      </c>
      <c r="C48" s="221">
        <f>'6.2. Паспорт фин осв ввод'!AF24</f>
        <v>80.324771999999996</v>
      </c>
      <c r="D48" s="140"/>
      <c r="E48" s="140"/>
      <c r="F48" s="140"/>
      <c r="G48" s="140"/>
      <c r="H48" s="140"/>
      <c r="I48" s="140"/>
      <c r="J48" s="140"/>
      <c r="K48" s="140"/>
      <c r="L48" s="140"/>
      <c r="M48" s="140"/>
      <c r="N48" s="140"/>
      <c r="O48" s="140"/>
      <c r="P48" s="140"/>
      <c r="Q48" s="140"/>
      <c r="R48" s="140"/>
      <c r="S48" s="140"/>
      <c r="T48" s="140"/>
      <c r="U48" s="140"/>
    </row>
    <row r="49" spans="1:21" ht="47.25" customHeight="1" x14ac:dyDescent="0.25">
      <c r="A49" s="139" t="s">
        <v>368</v>
      </c>
      <c r="B49" s="200" t="s">
        <v>414</v>
      </c>
      <c r="C49" s="221">
        <f>'6.2. Паспорт фин осв ввод'!AF30</f>
        <v>66.937309999999997</v>
      </c>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59" zoomScaleSheetLayoutView="59" workbookViewId="0">
      <selection activeCell="A11" sqref="A11:S11"/>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8" width="20.5703125" style="150" customWidth="1"/>
    <col min="9" max="9" width="20.5703125" style="141" customWidth="1"/>
    <col min="10" max="10" width="20.5703125" style="150" customWidth="1"/>
    <col min="11" max="11" width="16" style="141" customWidth="1"/>
    <col min="12" max="12" width="20.5703125" style="141" customWidth="1"/>
    <col min="13" max="13" width="21.28515625" style="150"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111" customFormat="1" ht="18.75" customHeight="1" x14ac:dyDescent="0.2">
      <c r="A1" s="123"/>
      <c r="H1" s="145"/>
      <c r="J1" s="145"/>
      <c r="M1" s="145"/>
      <c r="S1" s="124" t="s">
        <v>67</v>
      </c>
    </row>
    <row r="2" spans="1:28" s="111" customFormat="1" ht="18.75" customHeight="1" x14ac:dyDescent="0.3">
      <c r="A2" s="123"/>
      <c r="H2" s="145"/>
      <c r="J2" s="145"/>
      <c r="M2" s="145"/>
      <c r="S2" s="125" t="s">
        <v>9</v>
      </c>
    </row>
    <row r="3" spans="1:28" s="111" customFormat="1" ht="18.75" x14ac:dyDescent="0.3">
      <c r="H3" s="145"/>
      <c r="J3" s="145"/>
      <c r="M3" s="145"/>
      <c r="S3" s="125" t="s">
        <v>428</v>
      </c>
    </row>
    <row r="4" spans="1:28" s="111"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11" customFormat="1" ht="15.75" x14ac:dyDescent="0.2">
      <c r="A5" s="126"/>
      <c r="H5" s="145"/>
      <c r="J5" s="145"/>
      <c r="M5" s="145"/>
    </row>
    <row r="6" spans="1:28" s="111" customFormat="1" ht="18.75" x14ac:dyDescent="0.2">
      <c r="A6" s="259" t="s">
        <v>8</v>
      </c>
      <c r="B6" s="259"/>
      <c r="C6" s="259"/>
      <c r="D6" s="259"/>
      <c r="E6" s="259"/>
      <c r="F6" s="259"/>
      <c r="G6" s="259"/>
      <c r="H6" s="259"/>
      <c r="I6" s="259"/>
      <c r="J6" s="259"/>
      <c r="K6" s="259"/>
      <c r="L6" s="259"/>
      <c r="M6" s="259"/>
      <c r="N6" s="259"/>
      <c r="O6" s="259"/>
      <c r="P6" s="259"/>
      <c r="Q6" s="259"/>
      <c r="R6" s="259"/>
      <c r="S6" s="259"/>
      <c r="T6" s="110"/>
      <c r="U6" s="110"/>
      <c r="V6" s="110"/>
      <c r="W6" s="110"/>
      <c r="X6" s="110"/>
      <c r="Y6" s="110"/>
      <c r="Z6" s="110"/>
      <c r="AA6" s="110"/>
      <c r="AB6" s="110"/>
    </row>
    <row r="7" spans="1:28" s="111" customFormat="1" ht="18.75" x14ac:dyDescent="0.2">
      <c r="A7" s="259"/>
      <c r="B7" s="259"/>
      <c r="C7" s="259"/>
      <c r="D7" s="259"/>
      <c r="E7" s="259"/>
      <c r="F7" s="259"/>
      <c r="G7" s="259"/>
      <c r="H7" s="259"/>
      <c r="I7" s="259"/>
      <c r="J7" s="259"/>
      <c r="K7" s="259"/>
      <c r="L7" s="259"/>
      <c r="M7" s="259"/>
      <c r="N7" s="259"/>
      <c r="O7" s="259"/>
      <c r="P7" s="259"/>
      <c r="Q7" s="259"/>
      <c r="R7" s="259"/>
      <c r="S7" s="259"/>
      <c r="T7" s="110"/>
      <c r="U7" s="110"/>
      <c r="V7" s="110"/>
      <c r="W7" s="110"/>
      <c r="X7" s="110"/>
      <c r="Y7" s="110"/>
      <c r="Z7" s="110"/>
      <c r="AA7" s="110"/>
      <c r="AB7" s="110"/>
    </row>
    <row r="8" spans="1:28" s="111"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10"/>
      <c r="U8" s="110"/>
      <c r="V8" s="110"/>
      <c r="W8" s="110"/>
      <c r="X8" s="110"/>
      <c r="Y8" s="110"/>
      <c r="Z8" s="110"/>
      <c r="AA8" s="110"/>
      <c r="AB8" s="110"/>
    </row>
    <row r="9" spans="1:28" s="111" customFormat="1" ht="18.75" x14ac:dyDescent="0.2">
      <c r="A9" s="261" t="s">
        <v>7</v>
      </c>
      <c r="B9" s="261"/>
      <c r="C9" s="261"/>
      <c r="D9" s="261"/>
      <c r="E9" s="261"/>
      <c r="F9" s="261"/>
      <c r="G9" s="261"/>
      <c r="H9" s="261"/>
      <c r="I9" s="261"/>
      <c r="J9" s="261"/>
      <c r="K9" s="261"/>
      <c r="L9" s="261"/>
      <c r="M9" s="261"/>
      <c r="N9" s="261"/>
      <c r="O9" s="261"/>
      <c r="P9" s="261"/>
      <c r="Q9" s="261"/>
      <c r="R9" s="261"/>
      <c r="S9" s="261"/>
      <c r="T9" s="110"/>
      <c r="U9" s="110"/>
      <c r="V9" s="110"/>
      <c r="W9" s="110"/>
      <c r="X9" s="110"/>
      <c r="Y9" s="110"/>
      <c r="Z9" s="110"/>
      <c r="AA9" s="110"/>
      <c r="AB9" s="110"/>
    </row>
    <row r="10" spans="1:28" s="111" customFormat="1" ht="18.75" x14ac:dyDescent="0.2">
      <c r="A10" s="259"/>
      <c r="B10" s="259"/>
      <c r="C10" s="259"/>
      <c r="D10" s="259"/>
      <c r="E10" s="259"/>
      <c r="F10" s="259"/>
      <c r="G10" s="259"/>
      <c r="H10" s="259"/>
      <c r="I10" s="259"/>
      <c r="J10" s="259"/>
      <c r="K10" s="259"/>
      <c r="L10" s="259"/>
      <c r="M10" s="259"/>
      <c r="N10" s="259"/>
      <c r="O10" s="259"/>
      <c r="P10" s="259"/>
      <c r="Q10" s="259"/>
      <c r="R10" s="259"/>
      <c r="S10" s="259"/>
      <c r="T10" s="110"/>
      <c r="U10" s="110"/>
      <c r="V10" s="110"/>
      <c r="W10" s="110"/>
      <c r="X10" s="110"/>
      <c r="Y10" s="110"/>
      <c r="Z10" s="110"/>
      <c r="AA10" s="110"/>
      <c r="AB10" s="110"/>
    </row>
    <row r="11" spans="1:28" s="111" customFormat="1" ht="18.75" x14ac:dyDescent="0.2">
      <c r="A11" s="274" t="str">
        <f>'1. паспорт местоположение'!A12:C12</f>
        <v>L_NS3300.PR.0006</v>
      </c>
      <c r="B11" s="274"/>
      <c r="C11" s="274"/>
      <c r="D11" s="274"/>
      <c r="E11" s="274"/>
      <c r="F11" s="274"/>
      <c r="G11" s="274"/>
      <c r="H11" s="274"/>
      <c r="I11" s="274"/>
      <c r="J11" s="274"/>
      <c r="K11" s="274"/>
      <c r="L11" s="274"/>
      <c r="M11" s="274"/>
      <c r="N11" s="274"/>
      <c r="O11" s="274"/>
      <c r="P11" s="274"/>
      <c r="Q11" s="274"/>
      <c r="R11" s="274"/>
      <c r="S11" s="274"/>
      <c r="T11" s="110"/>
      <c r="U11" s="110"/>
      <c r="V11" s="110"/>
      <c r="W11" s="110"/>
      <c r="X11" s="110"/>
      <c r="Y11" s="110"/>
      <c r="Z11" s="110"/>
      <c r="AA11" s="110"/>
      <c r="AB11" s="110"/>
    </row>
    <row r="12" spans="1:28" s="111"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110"/>
      <c r="U12" s="110"/>
      <c r="V12" s="110"/>
      <c r="W12" s="110"/>
      <c r="X12" s="110"/>
      <c r="Y12" s="110"/>
      <c r="Z12" s="110"/>
      <c r="AA12" s="110"/>
      <c r="AB12" s="110"/>
    </row>
    <row r="13" spans="1:28" s="130" customFormat="1" ht="9.75" customHeight="1" x14ac:dyDescent="0.2">
      <c r="A13" s="275"/>
      <c r="B13" s="275"/>
      <c r="C13" s="275"/>
      <c r="D13" s="275"/>
      <c r="E13" s="275"/>
      <c r="F13" s="275"/>
      <c r="G13" s="275"/>
      <c r="H13" s="275"/>
      <c r="I13" s="275"/>
      <c r="J13" s="275"/>
      <c r="K13" s="275"/>
      <c r="L13" s="275"/>
      <c r="M13" s="275"/>
      <c r="N13" s="275"/>
      <c r="O13" s="275"/>
      <c r="P13" s="275"/>
      <c r="Q13" s="275"/>
      <c r="R13" s="275"/>
      <c r="S13" s="275"/>
      <c r="T13" s="191"/>
      <c r="U13" s="191"/>
      <c r="V13" s="191"/>
      <c r="W13" s="191"/>
      <c r="X13" s="191"/>
      <c r="Y13" s="191"/>
      <c r="Z13" s="191"/>
      <c r="AA13" s="191"/>
      <c r="AB13" s="191"/>
    </row>
    <row r="14" spans="1:28" s="131" customFormat="1" ht="18" customHeight="1" x14ac:dyDescent="0.2">
      <c r="A14" s="274" t="str">
        <f>'1. паспорт местоположение'!A15:C15</f>
        <v>Строительство зарядных станций мощностью до 100кВт  (18 шт.)</v>
      </c>
      <c r="B14" s="274"/>
      <c r="C14" s="274"/>
      <c r="D14" s="274"/>
      <c r="E14" s="274"/>
      <c r="F14" s="274"/>
      <c r="G14" s="274"/>
      <c r="H14" s="274"/>
      <c r="I14" s="274"/>
      <c r="J14" s="274"/>
      <c r="K14" s="274"/>
      <c r="L14" s="274"/>
      <c r="M14" s="274"/>
      <c r="N14" s="274"/>
      <c r="O14" s="274"/>
      <c r="P14" s="274"/>
      <c r="Q14" s="274"/>
      <c r="R14" s="274"/>
      <c r="S14" s="274"/>
      <c r="T14" s="109"/>
      <c r="U14" s="109"/>
      <c r="V14" s="109"/>
      <c r="W14" s="109"/>
      <c r="X14" s="109"/>
      <c r="Y14" s="109"/>
      <c r="Z14" s="109"/>
      <c r="AA14" s="109"/>
      <c r="AB14" s="109"/>
    </row>
    <row r="15" spans="1:28" s="131"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128"/>
      <c r="U15" s="128"/>
      <c r="V15" s="128"/>
      <c r="W15" s="128"/>
      <c r="X15" s="128"/>
      <c r="Y15" s="128"/>
      <c r="Z15" s="128"/>
      <c r="AA15" s="128"/>
      <c r="AB15" s="128"/>
    </row>
    <row r="16" spans="1:28" s="131"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92"/>
      <c r="U16" s="192"/>
      <c r="V16" s="192"/>
      <c r="W16" s="192"/>
      <c r="X16" s="192"/>
      <c r="Y16" s="192"/>
    </row>
    <row r="17" spans="1:28" s="131" customFormat="1" ht="45.75" customHeight="1" x14ac:dyDescent="0.2">
      <c r="A17" s="257" t="s">
        <v>377</v>
      </c>
      <c r="B17" s="257"/>
      <c r="C17" s="257"/>
      <c r="D17" s="257"/>
      <c r="E17" s="257"/>
      <c r="F17" s="257"/>
      <c r="G17" s="257"/>
      <c r="H17" s="257"/>
      <c r="I17" s="257"/>
      <c r="J17" s="257"/>
      <c r="K17" s="257"/>
      <c r="L17" s="257"/>
      <c r="M17" s="257"/>
      <c r="N17" s="257"/>
      <c r="O17" s="257"/>
      <c r="P17" s="257"/>
      <c r="Q17" s="257"/>
      <c r="R17" s="257"/>
      <c r="S17" s="257"/>
      <c r="T17" s="133"/>
      <c r="U17" s="133"/>
      <c r="V17" s="133"/>
      <c r="W17" s="133"/>
      <c r="X17" s="133"/>
      <c r="Y17" s="133"/>
      <c r="Z17" s="133"/>
      <c r="AA17" s="133"/>
      <c r="AB17" s="133"/>
    </row>
    <row r="18" spans="1:28" s="131"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92"/>
      <c r="U18" s="192"/>
      <c r="V18" s="192"/>
      <c r="W18" s="192"/>
      <c r="X18" s="192"/>
      <c r="Y18" s="192"/>
    </row>
    <row r="19" spans="1:28" s="131" customFormat="1" ht="30.75" customHeight="1" x14ac:dyDescent="0.2">
      <c r="A19" s="266" t="s">
        <v>4</v>
      </c>
      <c r="B19" s="266" t="s">
        <v>98</v>
      </c>
      <c r="C19" s="271" t="s">
        <v>273</v>
      </c>
      <c r="D19" s="266" t="s">
        <v>272</v>
      </c>
      <c r="E19" s="266" t="s">
        <v>97</v>
      </c>
      <c r="F19" s="266" t="s">
        <v>96</v>
      </c>
      <c r="G19" s="266" t="s">
        <v>268</v>
      </c>
      <c r="H19" s="267" t="s">
        <v>95</v>
      </c>
      <c r="I19" s="266" t="s">
        <v>94</v>
      </c>
      <c r="J19" s="267" t="s">
        <v>93</v>
      </c>
      <c r="K19" s="266" t="s">
        <v>92</v>
      </c>
      <c r="L19" s="266" t="s">
        <v>91</v>
      </c>
      <c r="M19" s="267" t="s">
        <v>90</v>
      </c>
      <c r="N19" s="266" t="s">
        <v>89</v>
      </c>
      <c r="O19" s="266" t="s">
        <v>88</v>
      </c>
      <c r="P19" s="266" t="s">
        <v>87</v>
      </c>
      <c r="Q19" s="266" t="s">
        <v>271</v>
      </c>
      <c r="R19" s="266"/>
      <c r="S19" s="268" t="s">
        <v>371</v>
      </c>
      <c r="T19" s="192"/>
      <c r="U19" s="192"/>
      <c r="V19" s="192"/>
      <c r="W19" s="192"/>
      <c r="X19" s="192"/>
      <c r="Y19" s="192"/>
    </row>
    <row r="20" spans="1:28" s="131" customFormat="1" ht="157.5" x14ac:dyDescent="0.2">
      <c r="A20" s="266"/>
      <c r="B20" s="266"/>
      <c r="C20" s="272"/>
      <c r="D20" s="266"/>
      <c r="E20" s="266"/>
      <c r="F20" s="266"/>
      <c r="G20" s="266"/>
      <c r="H20" s="267"/>
      <c r="I20" s="266"/>
      <c r="J20" s="267"/>
      <c r="K20" s="266"/>
      <c r="L20" s="266"/>
      <c r="M20" s="267"/>
      <c r="N20" s="266"/>
      <c r="O20" s="266"/>
      <c r="P20" s="266"/>
      <c r="Q20" s="189" t="s">
        <v>269</v>
      </c>
      <c r="R20" s="146" t="s">
        <v>270</v>
      </c>
      <c r="S20" s="268"/>
      <c r="T20" s="191"/>
      <c r="U20" s="191"/>
      <c r="V20" s="191"/>
      <c r="W20" s="191"/>
      <c r="X20" s="191"/>
      <c r="Y20" s="191"/>
      <c r="Z20" s="138"/>
      <c r="AA20" s="138"/>
      <c r="AB20" s="138"/>
    </row>
    <row r="21" spans="1:28" s="131" customFormat="1" ht="18.75" x14ac:dyDescent="0.2">
      <c r="A21" s="189">
        <v>1</v>
      </c>
      <c r="B21" s="147">
        <v>2</v>
      </c>
      <c r="C21" s="189">
        <v>3</v>
      </c>
      <c r="D21" s="147">
        <v>4</v>
      </c>
      <c r="E21" s="189">
        <v>5</v>
      </c>
      <c r="F21" s="147">
        <v>6</v>
      </c>
      <c r="G21" s="189">
        <v>7</v>
      </c>
      <c r="H21" s="148">
        <v>8</v>
      </c>
      <c r="I21" s="189">
        <v>9</v>
      </c>
      <c r="J21" s="148">
        <v>10</v>
      </c>
      <c r="K21" s="189">
        <v>11</v>
      </c>
      <c r="L21" s="147">
        <v>12</v>
      </c>
      <c r="M21" s="190">
        <v>13</v>
      </c>
      <c r="N21" s="147">
        <v>14</v>
      </c>
      <c r="O21" s="189">
        <v>15</v>
      </c>
      <c r="P21" s="147">
        <v>16</v>
      </c>
      <c r="Q21" s="189">
        <v>17</v>
      </c>
      <c r="R21" s="147">
        <v>18</v>
      </c>
      <c r="S21" s="189">
        <v>19</v>
      </c>
      <c r="T21" s="191"/>
      <c r="U21" s="191"/>
      <c r="V21" s="191"/>
      <c r="W21" s="191"/>
      <c r="X21" s="191"/>
      <c r="Y21" s="191"/>
      <c r="Z21" s="138"/>
      <c r="AA21" s="138"/>
      <c r="AB21" s="138"/>
    </row>
    <row r="22" spans="1:28" s="195" customFormat="1" ht="231" customHeight="1" x14ac:dyDescent="0.2">
      <c r="A22" s="196" t="s">
        <v>424</v>
      </c>
      <c r="B22" s="196" t="s">
        <v>424</v>
      </c>
      <c r="C22" s="196" t="s">
        <v>424</v>
      </c>
      <c r="D22" s="196" t="s">
        <v>424</v>
      </c>
      <c r="E22" s="196" t="s">
        <v>424</v>
      </c>
      <c r="F22" s="196" t="s">
        <v>424</v>
      </c>
      <c r="G22" s="196" t="s">
        <v>424</v>
      </c>
      <c r="H22" s="196" t="s">
        <v>424</v>
      </c>
      <c r="I22" s="196" t="s">
        <v>424</v>
      </c>
      <c r="J22" s="196" t="s">
        <v>424</v>
      </c>
      <c r="K22" s="196" t="s">
        <v>424</v>
      </c>
      <c r="L22" s="196" t="s">
        <v>424</v>
      </c>
      <c r="M22" s="196" t="s">
        <v>424</v>
      </c>
      <c r="N22" s="196" t="s">
        <v>424</v>
      </c>
      <c r="O22" s="196" t="s">
        <v>424</v>
      </c>
      <c r="P22" s="196" t="s">
        <v>424</v>
      </c>
      <c r="Q22" s="196" t="s">
        <v>424</v>
      </c>
      <c r="R22" s="196" t="s">
        <v>424</v>
      </c>
      <c r="S22" s="196" t="s">
        <v>424</v>
      </c>
      <c r="T22" s="193"/>
      <c r="U22" s="193"/>
      <c r="V22" s="193"/>
      <c r="W22" s="193"/>
      <c r="X22" s="193"/>
      <c r="Y22" s="193"/>
      <c r="Z22" s="194"/>
      <c r="AA22" s="194"/>
      <c r="AB22" s="194"/>
    </row>
    <row r="23" spans="1:28" x14ac:dyDescent="0.25">
      <c r="A23" s="140"/>
      <c r="B23" s="140"/>
      <c r="C23" s="140"/>
      <c r="D23" s="140"/>
      <c r="E23" s="140"/>
      <c r="F23" s="140"/>
      <c r="G23" s="140"/>
      <c r="H23" s="149"/>
      <c r="I23" s="140"/>
      <c r="J23" s="149"/>
      <c r="K23" s="140"/>
      <c r="L23" s="140"/>
      <c r="M23" s="149"/>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9"/>
      <c r="I24" s="140"/>
      <c r="J24" s="149"/>
      <c r="K24" s="140"/>
      <c r="L24" s="140"/>
      <c r="M24" s="149"/>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9"/>
      <c r="I25" s="140"/>
      <c r="J25" s="149"/>
      <c r="K25" s="140"/>
      <c r="L25" s="140"/>
      <c r="M25" s="149"/>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9"/>
      <c r="I26" s="140"/>
      <c r="J26" s="149"/>
      <c r="K26" s="140"/>
      <c r="L26" s="140"/>
      <c r="M26" s="149"/>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9"/>
      <c r="I27" s="140"/>
      <c r="J27" s="149"/>
      <c r="K27" s="140"/>
      <c r="L27" s="140"/>
      <c r="M27" s="149"/>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9"/>
      <c r="I28" s="140"/>
      <c r="J28" s="149"/>
      <c r="K28" s="140"/>
      <c r="L28" s="140"/>
      <c r="M28" s="149"/>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9"/>
      <c r="I29" s="140"/>
      <c r="J29" s="149"/>
      <c r="K29" s="140"/>
      <c r="L29" s="140"/>
      <c r="M29" s="149"/>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9"/>
      <c r="I30" s="140"/>
      <c r="J30" s="149"/>
      <c r="K30" s="140"/>
      <c r="L30" s="140"/>
      <c r="M30" s="149"/>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9"/>
      <c r="I31" s="140"/>
      <c r="J31" s="149"/>
      <c r="K31" s="140"/>
      <c r="L31" s="140"/>
      <c r="M31" s="149"/>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9"/>
      <c r="I32" s="140"/>
      <c r="J32" s="149"/>
      <c r="K32" s="140"/>
      <c r="L32" s="140"/>
      <c r="M32" s="149"/>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9"/>
      <c r="I33" s="140"/>
      <c r="J33" s="149"/>
      <c r="K33" s="140"/>
      <c r="L33" s="140"/>
      <c r="M33" s="149"/>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9"/>
      <c r="I34" s="140"/>
      <c r="J34" s="149"/>
      <c r="K34" s="140"/>
      <c r="L34" s="140"/>
      <c r="M34" s="149"/>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9"/>
      <c r="I35" s="140"/>
      <c r="J35" s="149"/>
      <c r="K35" s="140"/>
      <c r="L35" s="140"/>
      <c r="M35" s="149"/>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9"/>
      <c r="I36" s="140"/>
      <c r="J36" s="149"/>
      <c r="K36" s="140"/>
      <c r="L36" s="140"/>
      <c r="M36" s="149"/>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9"/>
      <c r="I37" s="140"/>
      <c r="J37" s="149"/>
      <c r="K37" s="140"/>
      <c r="L37" s="140"/>
      <c r="M37" s="149"/>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9"/>
      <c r="I38" s="140"/>
      <c r="J38" s="149"/>
      <c r="K38" s="140"/>
      <c r="L38" s="140"/>
      <c r="M38" s="149"/>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9"/>
      <c r="I39" s="140"/>
      <c r="J39" s="149"/>
      <c r="K39" s="140"/>
      <c r="L39" s="140"/>
      <c r="M39" s="149"/>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9"/>
      <c r="I40" s="140"/>
      <c r="J40" s="149"/>
      <c r="K40" s="140"/>
      <c r="L40" s="140"/>
      <c r="M40" s="149"/>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9"/>
      <c r="I41" s="140"/>
      <c r="J41" s="149"/>
      <c r="K41" s="140"/>
      <c r="L41" s="140"/>
      <c r="M41" s="149"/>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9"/>
      <c r="I42" s="140"/>
      <c r="J42" s="149"/>
      <c r="K42" s="140"/>
      <c r="L42" s="140"/>
      <c r="M42" s="149"/>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9"/>
      <c r="I43" s="140"/>
      <c r="J43" s="149"/>
      <c r="K43" s="140"/>
      <c r="L43" s="140"/>
      <c r="M43" s="149"/>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9"/>
      <c r="I44" s="140"/>
      <c r="J44" s="149"/>
      <c r="K44" s="140"/>
      <c r="L44" s="140"/>
      <c r="M44" s="149"/>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9"/>
      <c r="I45" s="140"/>
      <c r="J45" s="149"/>
      <c r="K45" s="140"/>
      <c r="L45" s="140"/>
      <c r="M45" s="149"/>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9"/>
      <c r="I46" s="140"/>
      <c r="J46" s="149"/>
      <c r="K46" s="140"/>
      <c r="L46" s="140"/>
      <c r="M46" s="149"/>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9"/>
      <c r="I47" s="140"/>
      <c r="J47" s="149"/>
      <c r="K47" s="140"/>
      <c r="L47" s="140"/>
      <c r="M47" s="149"/>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9"/>
      <c r="I48" s="140"/>
      <c r="J48" s="149"/>
      <c r="K48" s="140"/>
      <c r="L48" s="140"/>
      <c r="M48" s="149"/>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9"/>
      <c r="I49" s="140"/>
      <c r="J49" s="149"/>
      <c r="K49" s="140"/>
      <c r="L49" s="140"/>
      <c r="M49" s="149"/>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9"/>
      <c r="I50" s="140"/>
      <c r="J50" s="149"/>
      <c r="K50" s="140"/>
      <c r="L50" s="140"/>
      <c r="M50" s="149"/>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9"/>
      <c r="I51" s="140"/>
      <c r="J51" s="149"/>
      <c r="K51" s="140"/>
      <c r="L51" s="140"/>
      <c r="M51" s="149"/>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9"/>
      <c r="I52" s="140"/>
      <c r="J52" s="149"/>
      <c r="K52" s="140"/>
      <c r="L52" s="140"/>
      <c r="M52" s="149"/>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9"/>
      <c r="I53" s="140"/>
      <c r="J53" s="149"/>
      <c r="K53" s="140"/>
      <c r="L53" s="140"/>
      <c r="M53" s="149"/>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9"/>
      <c r="I54" s="140"/>
      <c r="J54" s="149"/>
      <c r="K54" s="140"/>
      <c r="L54" s="140"/>
      <c r="M54" s="149"/>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9"/>
      <c r="I55" s="140"/>
      <c r="J55" s="149"/>
      <c r="K55" s="140"/>
      <c r="L55" s="140"/>
      <c r="M55" s="149"/>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9"/>
      <c r="I56" s="140"/>
      <c r="J56" s="149"/>
      <c r="K56" s="140"/>
      <c r="L56" s="140"/>
      <c r="M56" s="149"/>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9"/>
      <c r="I57" s="140"/>
      <c r="J57" s="149"/>
      <c r="K57" s="140"/>
      <c r="L57" s="140"/>
      <c r="M57" s="149"/>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9"/>
      <c r="I58" s="140"/>
      <c r="J58" s="149"/>
      <c r="K58" s="140"/>
      <c r="L58" s="140"/>
      <c r="M58" s="149"/>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9"/>
      <c r="I59" s="140"/>
      <c r="J59" s="149"/>
      <c r="K59" s="140"/>
      <c r="L59" s="140"/>
      <c r="M59" s="149"/>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9"/>
      <c r="I60" s="140"/>
      <c r="J60" s="149"/>
      <c r="K60" s="140"/>
      <c r="L60" s="140"/>
      <c r="M60" s="149"/>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9"/>
      <c r="I61" s="140"/>
      <c r="J61" s="149"/>
      <c r="K61" s="140"/>
      <c r="L61" s="140"/>
      <c r="M61" s="149"/>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9"/>
      <c r="I62" s="140"/>
      <c r="J62" s="149"/>
      <c r="K62" s="140"/>
      <c r="L62" s="140"/>
      <c r="M62" s="149"/>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9"/>
      <c r="I63" s="140"/>
      <c r="J63" s="149"/>
      <c r="K63" s="140"/>
      <c r="L63" s="140"/>
      <c r="M63" s="149"/>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9"/>
      <c r="I64" s="140"/>
      <c r="J64" s="149"/>
      <c r="K64" s="140"/>
      <c r="L64" s="140"/>
      <c r="M64" s="149"/>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9"/>
      <c r="I65" s="140"/>
      <c r="J65" s="149"/>
      <c r="K65" s="140"/>
      <c r="L65" s="140"/>
      <c r="M65" s="149"/>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9"/>
      <c r="I66" s="140"/>
      <c r="J66" s="149"/>
      <c r="K66" s="140"/>
      <c r="L66" s="140"/>
      <c r="M66" s="149"/>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9"/>
      <c r="I67" s="140"/>
      <c r="J67" s="149"/>
      <c r="K67" s="140"/>
      <c r="L67" s="140"/>
      <c r="M67" s="149"/>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9"/>
      <c r="I68" s="140"/>
      <c r="J68" s="149"/>
      <c r="K68" s="140"/>
      <c r="L68" s="140"/>
      <c r="M68" s="149"/>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9"/>
      <c r="I69" s="140"/>
      <c r="J69" s="149"/>
      <c r="K69" s="140"/>
      <c r="L69" s="140"/>
      <c r="M69" s="149"/>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9"/>
      <c r="I70" s="140"/>
      <c r="J70" s="149"/>
      <c r="K70" s="140"/>
      <c r="L70" s="140"/>
      <c r="M70" s="149"/>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9"/>
      <c r="I71" s="140"/>
      <c r="J71" s="149"/>
      <c r="K71" s="140"/>
      <c r="L71" s="140"/>
      <c r="M71" s="149"/>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9"/>
      <c r="I72" s="140"/>
      <c r="J72" s="149"/>
      <c r="K72" s="140"/>
      <c r="L72" s="140"/>
      <c r="M72" s="149"/>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9"/>
      <c r="I73" s="140"/>
      <c r="J73" s="149"/>
      <c r="K73" s="140"/>
      <c r="L73" s="140"/>
      <c r="M73" s="149"/>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9"/>
      <c r="I74" s="140"/>
      <c r="J74" s="149"/>
      <c r="K74" s="140"/>
      <c r="L74" s="140"/>
      <c r="M74" s="149"/>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9"/>
      <c r="I75" s="140"/>
      <c r="J75" s="149"/>
      <c r="K75" s="140"/>
      <c r="L75" s="140"/>
      <c r="M75" s="149"/>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9"/>
      <c r="I76" s="140"/>
      <c r="J76" s="149"/>
      <c r="K76" s="140"/>
      <c r="L76" s="140"/>
      <c r="M76" s="149"/>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9"/>
      <c r="I77" s="140"/>
      <c r="J77" s="149"/>
      <c r="K77" s="140"/>
      <c r="L77" s="140"/>
      <c r="M77" s="149"/>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9"/>
      <c r="I78" s="140"/>
      <c r="J78" s="149"/>
      <c r="K78" s="140"/>
      <c r="L78" s="140"/>
      <c r="M78" s="149"/>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9"/>
      <c r="I79" s="140"/>
      <c r="J79" s="149"/>
      <c r="K79" s="140"/>
      <c r="L79" s="140"/>
      <c r="M79" s="149"/>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9"/>
      <c r="I80" s="140"/>
      <c r="J80" s="149"/>
      <c r="K80" s="140"/>
      <c r="L80" s="140"/>
      <c r="M80" s="149"/>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9"/>
      <c r="I81" s="140"/>
      <c r="J81" s="149"/>
      <c r="K81" s="140"/>
      <c r="L81" s="140"/>
      <c r="M81" s="149"/>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9"/>
      <c r="I82" s="140"/>
      <c r="J82" s="149"/>
      <c r="K82" s="140"/>
      <c r="L82" s="140"/>
      <c r="M82" s="149"/>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9"/>
      <c r="I83" s="140"/>
      <c r="J83" s="149"/>
      <c r="K83" s="140"/>
      <c r="L83" s="140"/>
      <c r="M83" s="149"/>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9"/>
      <c r="I84" s="140"/>
      <c r="J84" s="149"/>
      <c r="K84" s="140"/>
      <c r="L84" s="140"/>
      <c r="M84" s="149"/>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9"/>
      <c r="I85" s="140"/>
      <c r="J85" s="149"/>
      <c r="K85" s="140"/>
      <c r="L85" s="140"/>
      <c r="M85" s="149"/>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9"/>
      <c r="I86" s="140"/>
      <c r="J86" s="149"/>
      <c r="K86" s="140"/>
      <c r="L86" s="140"/>
      <c r="M86" s="149"/>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9"/>
      <c r="I87" s="140"/>
      <c r="J87" s="149"/>
      <c r="K87" s="140"/>
      <c r="L87" s="140"/>
      <c r="M87" s="149"/>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9"/>
      <c r="I88" s="140"/>
      <c r="J88" s="149"/>
      <c r="K88" s="140"/>
      <c r="L88" s="140"/>
      <c r="M88" s="149"/>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9"/>
      <c r="I89" s="140"/>
      <c r="J89" s="149"/>
      <c r="K89" s="140"/>
      <c r="L89" s="140"/>
      <c r="M89" s="149"/>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9"/>
      <c r="I90" s="140"/>
      <c r="J90" s="149"/>
      <c r="K90" s="140"/>
      <c r="L90" s="140"/>
      <c r="M90" s="149"/>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9"/>
      <c r="I91" s="140"/>
      <c r="J91" s="149"/>
      <c r="K91" s="140"/>
      <c r="L91" s="140"/>
      <c r="M91" s="149"/>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9"/>
      <c r="I92" s="140"/>
      <c r="J92" s="149"/>
      <c r="K92" s="140"/>
      <c r="L92" s="140"/>
      <c r="M92" s="149"/>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9"/>
      <c r="I93" s="140"/>
      <c r="J93" s="149"/>
      <c r="K93" s="140"/>
      <c r="L93" s="140"/>
      <c r="M93" s="149"/>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9"/>
      <c r="I94" s="140"/>
      <c r="J94" s="149"/>
      <c r="K94" s="140"/>
      <c r="L94" s="140"/>
      <c r="M94" s="149"/>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9"/>
      <c r="I95" s="140"/>
      <c r="J95" s="149"/>
      <c r="K95" s="140"/>
      <c r="L95" s="140"/>
      <c r="M95" s="149"/>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9"/>
      <c r="I96" s="140"/>
      <c r="J96" s="149"/>
      <c r="K96" s="140"/>
      <c r="L96" s="140"/>
      <c r="M96" s="149"/>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9"/>
      <c r="I97" s="140"/>
      <c r="J97" s="149"/>
      <c r="K97" s="140"/>
      <c r="L97" s="140"/>
      <c r="M97" s="149"/>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9"/>
      <c r="I98" s="140"/>
      <c r="J98" s="149"/>
      <c r="K98" s="140"/>
      <c r="L98" s="140"/>
      <c r="M98" s="149"/>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9"/>
      <c r="I99" s="140"/>
      <c r="J99" s="149"/>
      <c r="K99" s="140"/>
      <c r="L99" s="140"/>
      <c r="M99" s="149"/>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9"/>
      <c r="I100" s="140"/>
      <c r="J100" s="149"/>
      <c r="K100" s="140"/>
      <c r="L100" s="140"/>
      <c r="M100" s="149"/>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9"/>
      <c r="I101" s="140"/>
      <c r="J101" s="149"/>
      <c r="K101" s="140"/>
      <c r="L101" s="140"/>
      <c r="M101" s="149"/>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9"/>
      <c r="I102" s="140"/>
      <c r="J102" s="149"/>
      <c r="K102" s="140"/>
      <c r="L102" s="140"/>
      <c r="M102" s="149"/>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9"/>
      <c r="I103" s="140"/>
      <c r="J103" s="149"/>
      <c r="K103" s="140"/>
      <c r="L103" s="140"/>
      <c r="M103" s="149"/>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9"/>
      <c r="I104" s="140"/>
      <c r="J104" s="149"/>
      <c r="K104" s="140"/>
      <c r="L104" s="140"/>
      <c r="M104" s="149"/>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9"/>
      <c r="I105" s="140"/>
      <c r="J105" s="149"/>
      <c r="K105" s="140"/>
      <c r="L105" s="140"/>
      <c r="M105" s="149"/>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9"/>
      <c r="I106" s="140"/>
      <c r="J106" s="149"/>
      <c r="K106" s="140"/>
      <c r="L106" s="140"/>
      <c r="M106" s="149"/>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9"/>
      <c r="I107" s="140"/>
      <c r="J107" s="149"/>
      <c r="K107" s="140"/>
      <c r="L107" s="140"/>
      <c r="M107" s="149"/>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9"/>
      <c r="I108" s="140"/>
      <c r="J108" s="149"/>
      <c r="K108" s="140"/>
      <c r="L108" s="140"/>
      <c r="M108" s="149"/>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9"/>
      <c r="I109" s="140"/>
      <c r="J109" s="149"/>
      <c r="K109" s="140"/>
      <c r="L109" s="140"/>
      <c r="M109" s="149"/>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9"/>
      <c r="I110" s="140"/>
      <c r="J110" s="149"/>
      <c r="K110" s="140"/>
      <c r="L110" s="140"/>
      <c r="M110" s="149"/>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9"/>
      <c r="I111" s="140"/>
      <c r="J111" s="149"/>
      <c r="K111" s="140"/>
      <c r="L111" s="140"/>
      <c r="M111" s="149"/>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9"/>
      <c r="I112" s="140"/>
      <c r="J112" s="149"/>
      <c r="K112" s="140"/>
      <c r="L112" s="140"/>
      <c r="M112" s="149"/>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9"/>
      <c r="I113" s="140"/>
      <c r="J113" s="149"/>
      <c r="K113" s="140"/>
      <c r="L113" s="140"/>
      <c r="M113" s="149"/>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9"/>
      <c r="I114" s="140"/>
      <c r="J114" s="149"/>
      <c r="K114" s="140"/>
      <c r="L114" s="140"/>
      <c r="M114" s="149"/>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9"/>
      <c r="I115" s="140"/>
      <c r="J115" s="149"/>
      <c r="K115" s="140"/>
      <c r="L115" s="140"/>
      <c r="M115" s="149"/>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9"/>
      <c r="I116" s="140"/>
      <c r="J116" s="149"/>
      <c r="K116" s="140"/>
      <c r="L116" s="140"/>
      <c r="M116" s="149"/>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9"/>
      <c r="I117" s="140"/>
      <c r="J117" s="149"/>
      <c r="K117" s="140"/>
      <c r="L117" s="140"/>
      <c r="M117" s="149"/>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9"/>
      <c r="I118" s="140"/>
      <c r="J118" s="149"/>
      <c r="K118" s="140"/>
      <c r="L118" s="140"/>
      <c r="M118" s="149"/>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9"/>
      <c r="I119" s="140"/>
      <c r="J119" s="149"/>
      <c r="K119" s="140"/>
      <c r="L119" s="140"/>
      <c r="M119" s="149"/>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9"/>
      <c r="I120" s="140"/>
      <c r="J120" s="149"/>
      <c r="K120" s="140"/>
      <c r="L120" s="140"/>
      <c r="M120" s="149"/>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9"/>
      <c r="I121" s="140"/>
      <c r="J121" s="149"/>
      <c r="K121" s="140"/>
      <c r="L121" s="140"/>
      <c r="M121" s="149"/>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9"/>
      <c r="I122" s="140"/>
      <c r="J122" s="149"/>
      <c r="K122" s="140"/>
      <c r="L122" s="140"/>
      <c r="M122" s="149"/>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9"/>
      <c r="I123" s="140"/>
      <c r="J123" s="149"/>
      <c r="K123" s="140"/>
      <c r="L123" s="140"/>
      <c r="M123" s="149"/>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9"/>
      <c r="I124" s="140"/>
      <c r="J124" s="149"/>
      <c r="K124" s="140"/>
      <c r="L124" s="140"/>
      <c r="M124" s="149"/>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9"/>
      <c r="I125" s="140"/>
      <c r="J125" s="149"/>
      <c r="K125" s="140"/>
      <c r="L125" s="140"/>
      <c r="M125" s="149"/>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9"/>
      <c r="I126" s="140"/>
      <c r="J126" s="149"/>
      <c r="K126" s="140"/>
      <c r="L126" s="140"/>
      <c r="M126" s="149"/>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9"/>
      <c r="I127" s="140"/>
      <c r="J127" s="149"/>
      <c r="K127" s="140"/>
      <c r="L127" s="140"/>
      <c r="M127" s="149"/>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9"/>
      <c r="I128" s="140"/>
      <c r="J128" s="149"/>
      <c r="K128" s="140"/>
      <c r="L128" s="140"/>
      <c r="M128" s="149"/>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9"/>
      <c r="I129" s="140"/>
      <c r="J129" s="149"/>
      <c r="K129" s="140"/>
      <c r="L129" s="140"/>
      <c r="M129" s="149"/>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9"/>
      <c r="I130" s="140"/>
      <c r="J130" s="149"/>
      <c r="K130" s="140"/>
      <c r="L130" s="140"/>
      <c r="M130" s="149"/>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9"/>
      <c r="I131" s="140"/>
      <c r="J131" s="149"/>
      <c r="K131" s="140"/>
      <c r="L131" s="140"/>
      <c r="M131" s="149"/>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9"/>
      <c r="I132" s="140"/>
      <c r="J132" s="149"/>
      <c r="K132" s="140"/>
      <c r="L132" s="140"/>
      <c r="M132" s="149"/>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9"/>
      <c r="I133" s="140"/>
      <c r="J133" s="149"/>
      <c r="K133" s="140"/>
      <c r="L133" s="140"/>
      <c r="M133" s="149"/>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9"/>
      <c r="I134" s="140"/>
      <c r="J134" s="149"/>
      <c r="K134" s="140"/>
      <c r="L134" s="140"/>
      <c r="M134" s="149"/>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9"/>
      <c r="I135" s="140"/>
      <c r="J135" s="149"/>
      <c r="K135" s="140"/>
      <c r="L135" s="140"/>
      <c r="M135" s="149"/>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9"/>
      <c r="I136" s="140"/>
      <c r="J136" s="149"/>
      <c r="K136" s="140"/>
      <c r="L136" s="140"/>
      <c r="M136" s="149"/>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9"/>
      <c r="I137" s="140"/>
      <c r="J137" s="149"/>
      <c r="K137" s="140"/>
      <c r="L137" s="140"/>
      <c r="M137" s="149"/>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9"/>
      <c r="I138" s="140"/>
      <c r="J138" s="149"/>
      <c r="K138" s="140"/>
      <c r="L138" s="140"/>
      <c r="M138" s="149"/>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9"/>
      <c r="I139" s="140"/>
      <c r="J139" s="149"/>
      <c r="K139" s="140"/>
      <c r="L139" s="140"/>
      <c r="M139" s="149"/>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9"/>
      <c r="I140" s="140"/>
      <c r="J140" s="149"/>
      <c r="K140" s="140"/>
      <c r="L140" s="140"/>
      <c r="M140" s="149"/>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9"/>
      <c r="I141" s="140"/>
      <c r="J141" s="149"/>
      <c r="K141" s="140"/>
      <c r="L141" s="140"/>
      <c r="M141" s="149"/>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9"/>
      <c r="I142" s="140"/>
      <c r="J142" s="149"/>
      <c r="K142" s="140"/>
      <c r="L142" s="140"/>
      <c r="M142" s="149"/>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9"/>
      <c r="I143" s="140"/>
      <c r="J143" s="149"/>
      <c r="K143" s="140"/>
      <c r="L143" s="140"/>
      <c r="M143" s="149"/>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9"/>
      <c r="I144" s="140"/>
      <c r="J144" s="149"/>
      <c r="K144" s="140"/>
      <c r="L144" s="140"/>
      <c r="M144" s="149"/>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9"/>
      <c r="I145" s="140"/>
      <c r="J145" s="149"/>
      <c r="K145" s="140"/>
      <c r="L145" s="140"/>
      <c r="M145" s="149"/>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9"/>
      <c r="I146" s="140"/>
      <c r="J146" s="149"/>
      <c r="K146" s="140"/>
      <c r="L146" s="140"/>
      <c r="M146" s="149"/>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9"/>
      <c r="I147" s="140"/>
      <c r="J147" s="149"/>
      <c r="K147" s="140"/>
      <c r="L147" s="140"/>
      <c r="M147" s="149"/>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9"/>
      <c r="I148" s="140"/>
      <c r="J148" s="149"/>
      <c r="K148" s="140"/>
      <c r="L148" s="140"/>
      <c r="M148" s="149"/>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9"/>
      <c r="I149" s="140"/>
      <c r="J149" s="149"/>
      <c r="K149" s="140"/>
      <c r="L149" s="140"/>
      <c r="M149" s="149"/>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9"/>
      <c r="I150" s="140"/>
      <c r="J150" s="149"/>
      <c r="K150" s="140"/>
      <c r="L150" s="140"/>
      <c r="M150" s="149"/>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9"/>
      <c r="I151" s="140"/>
      <c r="J151" s="149"/>
      <c r="K151" s="140"/>
      <c r="L151" s="140"/>
      <c r="M151" s="149"/>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9"/>
      <c r="I152" s="140"/>
      <c r="J152" s="149"/>
      <c r="K152" s="140"/>
      <c r="L152" s="140"/>
      <c r="M152" s="149"/>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9"/>
      <c r="I153" s="140"/>
      <c r="J153" s="149"/>
      <c r="K153" s="140"/>
      <c r="L153" s="140"/>
      <c r="M153" s="149"/>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9"/>
      <c r="I154" s="140"/>
      <c r="J154" s="149"/>
      <c r="K154" s="140"/>
      <c r="L154" s="140"/>
      <c r="M154" s="149"/>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9"/>
      <c r="I155" s="140"/>
      <c r="J155" s="149"/>
      <c r="K155" s="140"/>
      <c r="L155" s="140"/>
      <c r="M155" s="149"/>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9"/>
      <c r="I156" s="140"/>
      <c r="J156" s="149"/>
      <c r="K156" s="140"/>
      <c r="L156" s="140"/>
      <c r="M156" s="149"/>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9"/>
      <c r="I157" s="140"/>
      <c r="J157" s="149"/>
      <c r="K157" s="140"/>
      <c r="L157" s="140"/>
      <c r="M157" s="149"/>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9"/>
      <c r="I158" s="140"/>
      <c r="J158" s="149"/>
      <c r="K158" s="140"/>
      <c r="L158" s="140"/>
      <c r="M158" s="149"/>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9"/>
      <c r="I159" s="140"/>
      <c r="J159" s="149"/>
      <c r="K159" s="140"/>
      <c r="L159" s="140"/>
      <c r="M159" s="149"/>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9"/>
      <c r="I160" s="140"/>
      <c r="J160" s="149"/>
      <c r="K160" s="140"/>
      <c r="L160" s="140"/>
      <c r="M160" s="149"/>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9"/>
      <c r="I161" s="140"/>
      <c r="J161" s="149"/>
      <c r="K161" s="140"/>
      <c r="L161" s="140"/>
      <c r="M161" s="149"/>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9"/>
      <c r="I162" s="140"/>
      <c r="J162" s="149"/>
      <c r="K162" s="140"/>
      <c r="L162" s="140"/>
      <c r="M162" s="149"/>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9"/>
      <c r="I163" s="140"/>
      <c r="J163" s="149"/>
      <c r="K163" s="140"/>
      <c r="L163" s="140"/>
      <c r="M163" s="149"/>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9"/>
      <c r="I164" s="140"/>
      <c r="J164" s="149"/>
      <c r="K164" s="140"/>
      <c r="L164" s="140"/>
      <c r="M164" s="149"/>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9"/>
      <c r="I165" s="140"/>
      <c r="J165" s="149"/>
      <c r="K165" s="140"/>
      <c r="L165" s="140"/>
      <c r="M165" s="149"/>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9"/>
      <c r="I166" s="140"/>
      <c r="J166" s="149"/>
      <c r="K166" s="140"/>
      <c r="L166" s="140"/>
      <c r="M166" s="149"/>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9"/>
      <c r="I167" s="140"/>
      <c r="J167" s="149"/>
      <c r="K167" s="140"/>
      <c r="L167" s="140"/>
      <c r="M167" s="149"/>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9"/>
      <c r="I168" s="140"/>
      <c r="J168" s="149"/>
      <c r="K168" s="140"/>
      <c r="L168" s="140"/>
      <c r="M168" s="149"/>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9"/>
      <c r="I169" s="140"/>
      <c r="J169" s="149"/>
      <c r="K169" s="140"/>
      <c r="L169" s="140"/>
      <c r="M169" s="149"/>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9"/>
      <c r="I170" s="140"/>
      <c r="J170" s="149"/>
      <c r="K170" s="140"/>
      <c r="L170" s="140"/>
      <c r="M170" s="149"/>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9"/>
      <c r="I171" s="140"/>
      <c r="J171" s="149"/>
      <c r="K171" s="140"/>
      <c r="L171" s="140"/>
      <c r="M171" s="149"/>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9"/>
      <c r="I172" s="140"/>
      <c r="J172" s="149"/>
      <c r="K172" s="140"/>
      <c r="L172" s="140"/>
      <c r="M172" s="149"/>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9"/>
      <c r="I173" s="140"/>
      <c r="J173" s="149"/>
      <c r="K173" s="140"/>
      <c r="L173" s="140"/>
      <c r="M173" s="149"/>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9"/>
      <c r="I174" s="140"/>
      <c r="J174" s="149"/>
      <c r="K174" s="140"/>
      <c r="L174" s="140"/>
      <c r="M174" s="149"/>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9"/>
      <c r="I175" s="140"/>
      <c r="J175" s="149"/>
      <c r="K175" s="140"/>
      <c r="L175" s="140"/>
      <c r="M175" s="149"/>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9"/>
      <c r="I176" s="140"/>
      <c r="J176" s="149"/>
      <c r="K176" s="140"/>
      <c r="L176" s="140"/>
      <c r="M176" s="149"/>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9"/>
      <c r="I177" s="140"/>
      <c r="J177" s="149"/>
      <c r="K177" s="140"/>
      <c r="L177" s="140"/>
      <c r="M177" s="149"/>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9"/>
      <c r="I178" s="140"/>
      <c r="J178" s="149"/>
      <c r="K178" s="140"/>
      <c r="L178" s="140"/>
      <c r="M178" s="149"/>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9"/>
      <c r="I179" s="140"/>
      <c r="J179" s="149"/>
      <c r="K179" s="140"/>
      <c r="L179" s="140"/>
      <c r="M179" s="149"/>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9"/>
      <c r="I180" s="140"/>
      <c r="J180" s="149"/>
      <c r="K180" s="140"/>
      <c r="L180" s="140"/>
      <c r="M180" s="149"/>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9"/>
      <c r="I181" s="140"/>
      <c r="J181" s="149"/>
      <c r="K181" s="140"/>
      <c r="L181" s="140"/>
      <c r="M181" s="149"/>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9"/>
      <c r="I182" s="140"/>
      <c r="J182" s="149"/>
      <c r="K182" s="140"/>
      <c r="L182" s="140"/>
      <c r="M182" s="149"/>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9"/>
      <c r="I183" s="140"/>
      <c r="J183" s="149"/>
      <c r="K183" s="140"/>
      <c r="L183" s="140"/>
      <c r="M183" s="149"/>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9"/>
      <c r="I184" s="140"/>
      <c r="J184" s="149"/>
      <c r="K184" s="140"/>
      <c r="L184" s="140"/>
      <c r="M184" s="149"/>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9"/>
      <c r="I185" s="140"/>
      <c r="J185" s="149"/>
      <c r="K185" s="140"/>
      <c r="L185" s="140"/>
      <c r="M185" s="149"/>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9"/>
      <c r="I186" s="140"/>
      <c r="J186" s="149"/>
      <c r="K186" s="140"/>
      <c r="L186" s="140"/>
      <c r="M186" s="149"/>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9"/>
      <c r="I187" s="140"/>
      <c r="J187" s="149"/>
      <c r="K187" s="140"/>
      <c r="L187" s="140"/>
      <c r="M187" s="149"/>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9"/>
      <c r="I188" s="140"/>
      <c r="J188" s="149"/>
      <c r="K188" s="140"/>
      <c r="L188" s="140"/>
      <c r="M188" s="149"/>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9"/>
      <c r="I189" s="140"/>
      <c r="J189" s="149"/>
      <c r="K189" s="140"/>
      <c r="L189" s="140"/>
      <c r="M189" s="149"/>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9"/>
      <c r="I190" s="140"/>
      <c r="J190" s="149"/>
      <c r="K190" s="140"/>
      <c r="L190" s="140"/>
      <c r="M190" s="149"/>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9"/>
      <c r="I191" s="140"/>
      <c r="J191" s="149"/>
      <c r="K191" s="140"/>
      <c r="L191" s="140"/>
      <c r="M191" s="149"/>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9"/>
      <c r="I192" s="140"/>
      <c r="J192" s="149"/>
      <c r="K192" s="140"/>
      <c r="L192" s="140"/>
      <c r="M192" s="149"/>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9"/>
      <c r="I193" s="140"/>
      <c r="J193" s="149"/>
      <c r="K193" s="140"/>
      <c r="L193" s="140"/>
      <c r="M193" s="149"/>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9"/>
      <c r="I194" s="140"/>
      <c r="J194" s="149"/>
      <c r="K194" s="140"/>
      <c r="L194" s="140"/>
      <c r="M194" s="149"/>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9"/>
      <c r="I195" s="140"/>
      <c r="J195" s="149"/>
      <c r="K195" s="140"/>
      <c r="L195" s="140"/>
      <c r="M195" s="149"/>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9"/>
      <c r="I196" s="140"/>
      <c r="J196" s="149"/>
      <c r="K196" s="140"/>
      <c r="L196" s="140"/>
      <c r="M196" s="149"/>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9"/>
      <c r="I197" s="140"/>
      <c r="J197" s="149"/>
      <c r="K197" s="140"/>
      <c r="L197" s="140"/>
      <c r="M197" s="149"/>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9"/>
      <c r="I198" s="140"/>
      <c r="J198" s="149"/>
      <c r="K198" s="140"/>
      <c r="L198" s="140"/>
      <c r="M198" s="149"/>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9"/>
      <c r="I199" s="140"/>
      <c r="J199" s="149"/>
      <c r="K199" s="140"/>
      <c r="L199" s="140"/>
      <c r="M199" s="149"/>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9"/>
      <c r="I200" s="140"/>
      <c r="J200" s="149"/>
      <c r="K200" s="140"/>
      <c r="L200" s="140"/>
      <c r="M200" s="149"/>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9"/>
      <c r="I201" s="140"/>
      <c r="J201" s="149"/>
      <c r="K201" s="140"/>
      <c r="L201" s="140"/>
      <c r="M201" s="149"/>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9"/>
      <c r="I202" s="140"/>
      <c r="J202" s="149"/>
      <c r="K202" s="140"/>
      <c r="L202" s="140"/>
      <c r="M202" s="149"/>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9"/>
      <c r="I203" s="140"/>
      <c r="J203" s="149"/>
      <c r="K203" s="140"/>
      <c r="L203" s="140"/>
      <c r="M203" s="149"/>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9"/>
      <c r="I204" s="140"/>
      <c r="J204" s="149"/>
      <c r="K204" s="140"/>
      <c r="L204" s="140"/>
      <c r="M204" s="149"/>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9"/>
      <c r="I205" s="140"/>
      <c r="J205" s="149"/>
      <c r="K205" s="140"/>
      <c r="L205" s="140"/>
      <c r="M205" s="149"/>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9"/>
      <c r="I206" s="140"/>
      <c r="J206" s="149"/>
      <c r="K206" s="140"/>
      <c r="L206" s="140"/>
      <c r="M206" s="149"/>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9"/>
      <c r="I207" s="140"/>
      <c r="J207" s="149"/>
      <c r="K207" s="140"/>
      <c r="L207" s="140"/>
      <c r="M207" s="149"/>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9"/>
      <c r="I208" s="140"/>
      <c r="J208" s="149"/>
      <c r="K208" s="140"/>
      <c r="L208" s="140"/>
      <c r="M208" s="149"/>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9"/>
      <c r="I209" s="140"/>
      <c r="J209" s="149"/>
      <c r="K209" s="140"/>
      <c r="L209" s="140"/>
      <c r="M209" s="149"/>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9"/>
      <c r="I210" s="140"/>
      <c r="J210" s="149"/>
      <c r="K210" s="140"/>
      <c r="L210" s="140"/>
      <c r="M210" s="149"/>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9"/>
      <c r="I211" s="140"/>
      <c r="J211" s="149"/>
      <c r="K211" s="140"/>
      <c r="L211" s="140"/>
      <c r="M211" s="149"/>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9"/>
      <c r="I212" s="140"/>
      <c r="J212" s="149"/>
      <c r="K212" s="140"/>
      <c r="L212" s="140"/>
      <c r="M212" s="149"/>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9"/>
      <c r="I213" s="140"/>
      <c r="J213" s="149"/>
      <c r="K213" s="140"/>
      <c r="L213" s="140"/>
      <c r="M213" s="149"/>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9"/>
      <c r="I214" s="140"/>
      <c r="J214" s="149"/>
      <c r="K214" s="140"/>
      <c r="L214" s="140"/>
      <c r="M214" s="149"/>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9"/>
      <c r="I215" s="140"/>
      <c r="J215" s="149"/>
      <c r="K215" s="140"/>
      <c r="L215" s="140"/>
      <c r="M215" s="149"/>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9"/>
      <c r="I216" s="140"/>
      <c r="J216" s="149"/>
      <c r="K216" s="140"/>
      <c r="L216" s="140"/>
      <c r="M216" s="149"/>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9"/>
      <c r="I217" s="140"/>
      <c r="J217" s="149"/>
      <c r="K217" s="140"/>
      <c r="L217" s="140"/>
      <c r="M217" s="149"/>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9"/>
      <c r="I218" s="140"/>
      <c r="J218" s="149"/>
      <c r="K218" s="140"/>
      <c r="L218" s="140"/>
      <c r="M218" s="149"/>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9"/>
      <c r="I219" s="140"/>
      <c r="J219" s="149"/>
      <c r="K219" s="140"/>
      <c r="L219" s="140"/>
      <c r="M219" s="149"/>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9"/>
      <c r="I220" s="140"/>
      <c r="J220" s="149"/>
      <c r="K220" s="140"/>
      <c r="L220" s="140"/>
      <c r="M220" s="149"/>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9"/>
      <c r="I221" s="140"/>
      <c r="J221" s="149"/>
      <c r="K221" s="140"/>
      <c r="L221" s="140"/>
      <c r="M221" s="149"/>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9"/>
      <c r="I222" s="140"/>
      <c r="J222" s="149"/>
      <c r="K222" s="140"/>
      <c r="L222" s="140"/>
      <c r="M222" s="149"/>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9"/>
      <c r="I223" s="140"/>
      <c r="J223" s="149"/>
      <c r="K223" s="140"/>
      <c r="L223" s="140"/>
      <c r="M223" s="149"/>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9"/>
      <c r="I224" s="140"/>
      <c r="J224" s="149"/>
      <c r="K224" s="140"/>
      <c r="L224" s="140"/>
      <c r="M224" s="149"/>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9"/>
      <c r="I225" s="140"/>
      <c r="J225" s="149"/>
      <c r="K225" s="140"/>
      <c r="L225" s="140"/>
      <c r="M225" s="149"/>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9"/>
      <c r="I226" s="140"/>
      <c r="J226" s="149"/>
      <c r="K226" s="140"/>
      <c r="L226" s="140"/>
      <c r="M226" s="149"/>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9"/>
      <c r="I227" s="140"/>
      <c r="J227" s="149"/>
      <c r="K227" s="140"/>
      <c r="L227" s="140"/>
      <c r="M227" s="149"/>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9"/>
      <c r="I228" s="140"/>
      <c r="J228" s="149"/>
      <c r="K228" s="140"/>
      <c r="L228" s="140"/>
      <c r="M228" s="149"/>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9"/>
      <c r="I229" s="140"/>
      <c r="J229" s="149"/>
      <c r="K229" s="140"/>
      <c r="L229" s="140"/>
      <c r="M229" s="149"/>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9"/>
      <c r="I230" s="140"/>
      <c r="J230" s="149"/>
      <c r="K230" s="140"/>
      <c r="L230" s="140"/>
      <c r="M230" s="149"/>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9"/>
      <c r="I231" s="140"/>
      <c r="J231" s="149"/>
      <c r="K231" s="140"/>
      <c r="L231" s="140"/>
      <c r="M231" s="149"/>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9"/>
      <c r="I232" s="140"/>
      <c r="J232" s="149"/>
      <c r="K232" s="140"/>
      <c r="L232" s="140"/>
      <c r="M232" s="149"/>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9"/>
      <c r="I233" s="140"/>
      <c r="J233" s="149"/>
      <c r="K233" s="140"/>
      <c r="L233" s="140"/>
      <c r="M233" s="149"/>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9"/>
      <c r="I234" s="140"/>
      <c r="J234" s="149"/>
      <c r="K234" s="140"/>
      <c r="L234" s="140"/>
      <c r="M234" s="149"/>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9"/>
      <c r="I235" s="140"/>
      <c r="J235" s="149"/>
      <c r="K235" s="140"/>
      <c r="L235" s="140"/>
      <c r="M235" s="149"/>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9"/>
      <c r="I236" s="140"/>
      <c r="J236" s="149"/>
      <c r="K236" s="140"/>
      <c r="L236" s="140"/>
      <c r="M236" s="149"/>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9"/>
      <c r="I237" s="140"/>
      <c r="J237" s="149"/>
      <c r="K237" s="140"/>
      <c r="L237" s="140"/>
      <c r="M237" s="149"/>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9"/>
      <c r="I238" s="140"/>
      <c r="J238" s="149"/>
      <c r="K238" s="140"/>
      <c r="L238" s="140"/>
      <c r="M238" s="149"/>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9"/>
      <c r="I239" s="140"/>
      <c r="J239" s="149"/>
      <c r="K239" s="140"/>
      <c r="L239" s="140"/>
      <c r="M239" s="149"/>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9"/>
      <c r="I240" s="140"/>
      <c r="J240" s="149"/>
      <c r="K240" s="140"/>
      <c r="L240" s="140"/>
      <c r="M240" s="149"/>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9"/>
      <c r="I241" s="140"/>
      <c r="J241" s="149"/>
      <c r="K241" s="140"/>
      <c r="L241" s="140"/>
      <c r="M241" s="149"/>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9"/>
      <c r="I242" s="140"/>
      <c r="J242" s="149"/>
      <c r="K242" s="140"/>
      <c r="L242" s="140"/>
      <c r="M242" s="149"/>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9"/>
      <c r="I243" s="140"/>
      <c r="J243" s="149"/>
      <c r="K243" s="140"/>
      <c r="L243" s="140"/>
      <c r="M243" s="149"/>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9"/>
      <c r="I244" s="140"/>
      <c r="J244" s="149"/>
      <c r="K244" s="140"/>
      <c r="L244" s="140"/>
      <c r="M244" s="149"/>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9"/>
      <c r="I245" s="140"/>
      <c r="J245" s="149"/>
      <c r="K245" s="140"/>
      <c r="L245" s="140"/>
      <c r="M245" s="149"/>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9"/>
      <c r="I246" s="140"/>
      <c r="J246" s="149"/>
      <c r="K246" s="140"/>
      <c r="L246" s="140"/>
      <c r="M246" s="149"/>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9"/>
      <c r="I247" s="140"/>
      <c r="J247" s="149"/>
      <c r="K247" s="140"/>
      <c r="L247" s="140"/>
      <c r="M247" s="149"/>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9"/>
      <c r="I248" s="140"/>
      <c r="J248" s="149"/>
      <c r="K248" s="140"/>
      <c r="L248" s="140"/>
      <c r="M248" s="149"/>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9"/>
      <c r="I249" s="140"/>
      <c r="J249" s="149"/>
      <c r="K249" s="140"/>
      <c r="L249" s="140"/>
      <c r="M249" s="149"/>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9"/>
      <c r="I250" s="140"/>
      <c r="J250" s="149"/>
      <c r="K250" s="140"/>
      <c r="L250" s="140"/>
      <c r="M250" s="149"/>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9"/>
      <c r="I251" s="140"/>
      <c r="J251" s="149"/>
      <c r="K251" s="140"/>
      <c r="L251" s="140"/>
      <c r="M251" s="149"/>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9"/>
      <c r="I252" s="140"/>
      <c r="J252" s="149"/>
      <c r="K252" s="140"/>
      <c r="L252" s="140"/>
      <c r="M252" s="149"/>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9"/>
      <c r="I253" s="140"/>
      <c r="J253" s="149"/>
      <c r="K253" s="140"/>
      <c r="L253" s="140"/>
      <c r="M253" s="149"/>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9"/>
      <c r="I254" s="140"/>
      <c r="J254" s="149"/>
      <c r="K254" s="140"/>
      <c r="L254" s="140"/>
      <c r="M254" s="149"/>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9"/>
      <c r="I255" s="140"/>
      <c r="J255" s="149"/>
      <c r="K255" s="140"/>
      <c r="L255" s="140"/>
      <c r="M255" s="149"/>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9"/>
      <c r="I256" s="140"/>
      <c r="J256" s="149"/>
      <c r="K256" s="140"/>
      <c r="L256" s="140"/>
      <c r="M256" s="149"/>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9"/>
      <c r="I257" s="140"/>
      <c r="J257" s="149"/>
      <c r="K257" s="140"/>
      <c r="L257" s="140"/>
      <c r="M257" s="149"/>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9"/>
      <c r="I258" s="140"/>
      <c r="J258" s="149"/>
      <c r="K258" s="140"/>
      <c r="L258" s="140"/>
      <c r="M258" s="149"/>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9"/>
      <c r="I259" s="140"/>
      <c r="J259" s="149"/>
      <c r="K259" s="140"/>
      <c r="L259" s="140"/>
      <c r="M259" s="149"/>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9"/>
      <c r="I260" s="140"/>
      <c r="J260" s="149"/>
      <c r="K260" s="140"/>
      <c r="L260" s="140"/>
      <c r="M260" s="149"/>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9"/>
      <c r="I261" s="140"/>
      <c r="J261" s="149"/>
      <c r="K261" s="140"/>
      <c r="L261" s="140"/>
      <c r="M261" s="149"/>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9"/>
      <c r="I262" s="140"/>
      <c r="J262" s="149"/>
      <c r="K262" s="140"/>
      <c r="L262" s="140"/>
      <c r="M262" s="149"/>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9"/>
      <c r="I263" s="140"/>
      <c r="J263" s="149"/>
      <c r="K263" s="140"/>
      <c r="L263" s="140"/>
      <c r="M263" s="149"/>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9"/>
      <c r="I264" s="140"/>
      <c r="J264" s="149"/>
      <c r="K264" s="140"/>
      <c r="L264" s="140"/>
      <c r="M264" s="149"/>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9"/>
      <c r="I265" s="140"/>
      <c r="J265" s="149"/>
      <c r="K265" s="140"/>
      <c r="L265" s="140"/>
      <c r="M265" s="149"/>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9"/>
      <c r="I266" s="140"/>
      <c r="J266" s="149"/>
      <c r="K266" s="140"/>
      <c r="L266" s="140"/>
      <c r="M266" s="149"/>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9"/>
      <c r="I267" s="140"/>
      <c r="J267" s="149"/>
      <c r="K267" s="140"/>
      <c r="L267" s="140"/>
      <c r="M267" s="149"/>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9"/>
      <c r="I268" s="140"/>
      <c r="J268" s="149"/>
      <c r="K268" s="140"/>
      <c r="L268" s="140"/>
      <c r="M268" s="149"/>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9"/>
      <c r="I269" s="140"/>
      <c r="J269" s="149"/>
      <c r="K269" s="140"/>
      <c r="L269" s="140"/>
      <c r="M269" s="149"/>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9"/>
      <c r="I270" s="140"/>
      <c r="J270" s="149"/>
      <c r="K270" s="140"/>
      <c r="L270" s="140"/>
      <c r="M270" s="149"/>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9"/>
      <c r="I271" s="140"/>
      <c r="J271" s="149"/>
      <c r="K271" s="140"/>
      <c r="L271" s="140"/>
      <c r="M271" s="149"/>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9"/>
      <c r="I272" s="140"/>
      <c r="J272" s="149"/>
      <c r="K272" s="140"/>
      <c r="L272" s="140"/>
      <c r="M272" s="149"/>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9"/>
      <c r="I273" s="140"/>
      <c r="J273" s="149"/>
      <c r="K273" s="140"/>
      <c r="L273" s="140"/>
      <c r="M273" s="149"/>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9"/>
      <c r="I274" s="140"/>
      <c r="J274" s="149"/>
      <c r="K274" s="140"/>
      <c r="L274" s="140"/>
      <c r="M274" s="149"/>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9"/>
      <c r="I275" s="140"/>
      <c r="J275" s="149"/>
      <c r="K275" s="140"/>
      <c r="L275" s="140"/>
      <c r="M275" s="149"/>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9"/>
      <c r="I276" s="140"/>
      <c r="J276" s="149"/>
      <c r="K276" s="140"/>
      <c r="L276" s="140"/>
      <c r="M276" s="149"/>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9"/>
      <c r="I277" s="140"/>
      <c r="J277" s="149"/>
      <c r="K277" s="140"/>
      <c r="L277" s="140"/>
      <c r="M277" s="149"/>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9"/>
      <c r="I278" s="140"/>
      <c r="J278" s="149"/>
      <c r="K278" s="140"/>
      <c r="L278" s="140"/>
      <c r="M278" s="149"/>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9"/>
      <c r="I279" s="140"/>
      <c r="J279" s="149"/>
      <c r="K279" s="140"/>
      <c r="L279" s="140"/>
      <c r="M279" s="149"/>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9"/>
      <c r="I280" s="140"/>
      <c r="J280" s="149"/>
      <c r="K280" s="140"/>
      <c r="L280" s="140"/>
      <c r="M280" s="149"/>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9"/>
      <c r="I281" s="140"/>
      <c r="J281" s="149"/>
      <c r="K281" s="140"/>
      <c r="L281" s="140"/>
      <c r="M281" s="149"/>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9"/>
      <c r="I282" s="140"/>
      <c r="J282" s="149"/>
      <c r="K282" s="140"/>
      <c r="L282" s="140"/>
      <c r="M282" s="149"/>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9"/>
      <c r="I283" s="140"/>
      <c r="J283" s="149"/>
      <c r="K283" s="140"/>
      <c r="L283" s="140"/>
      <c r="M283" s="149"/>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9"/>
      <c r="I284" s="140"/>
      <c r="J284" s="149"/>
      <c r="K284" s="140"/>
      <c r="L284" s="140"/>
      <c r="M284" s="149"/>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9"/>
      <c r="I285" s="140"/>
      <c r="J285" s="149"/>
      <c r="K285" s="140"/>
      <c r="L285" s="140"/>
      <c r="M285" s="149"/>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9"/>
      <c r="I286" s="140"/>
      <c r="J286" s="149"/>
      <c r="K286" s="140"/>
      <c r="L286" s="140"/>
      <c r="M286" s="149"/>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9"/>
      <c r="I287" s="140"/>
      <c r="J287" s="149"/>
      <c r="K287" s="140"/>
      <c r="L287" s="140"/>
      <c r="M287" s="149"/>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9"/>
      <c r="I288" s="140"/>
      <c r="J288" s="149"/>
      <c r="K288" s="140"/>
      <c r="L288" s="140"/>
      <c r="M288" s="149"/>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9"/>
      <c r="I289" s="140"/>
      <c r="J289" s="149"/>
      <c r="K289" s="140"/>
      <c r="L289" s="140"/>
      <c r="M289" s="149"/>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9"/>
      <c r="I290" s="140"/>
      <c r="J290" s="149"/>
      <c r="K290" s="140"/>
      <c r="L290" s="140"/>
      <c r="M290" s="149"/>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9"/>
      <c r="I291" s="140"/>
      <c r="J291" s="149"/>
      <c r="K291" s="140"/>
      <c r="L291" s="140"/>
      <c r="M291" s="149"/>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9"/>
      <c r="I292" s="140"/>
      <c r="J292" s="149"/>
      <c r="K292" s="140"/>
      <c r="L292" s="140"/>
      <c r="M292" s="149"/>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9"/>
      <c r="I293" s="140"/>
      <c r="J293" s="149"/>
      <c r="K293" s="140"/>
      <c r="L293" s="140"/>
      <c r="M293" s="149"/>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9"/>
      <c r="I294" s="140"/>
      <c r="J294" s="149"/>
      <c r="K294" s="140"/>
      <c r="L294" s="140"/>
      <c r="M294" s="149"/>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9"/>
      <c r="I295" s="140"/>
      <c r="J295" s="149"/>
      <c r="K295" s="140"/>
      <c r="L295" s="140"/>
      <c r="M295" s="149"/>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9"/>
      <c r="I296" s="140"/>
      <c r="J296" s="149"/>
      <c r="K296" s="140"/>
      <c r="L296" s="140"/>
      <c r="M296" s="149"/>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9"/>
      <c r="I297" s="140"/>
      <c r="J297" s="149"/>
      <c r="K297" s="140"/>
      <c r="L297" s="140"/>
      <c r="M297" s="149"/>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9"/>
      <c r="I298" s="140"/>
      <c r="J298" s="149"/>
      <c r="K298" s="140"/>
      <c r="L298" s="140"/>
      <c r="M298" s="149"/>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9"/>
      <c r="I299" s="140"/>
      <c r="J299" s="149"/>
      <c r="K299" s="140"/>
      <c r="L299" s="140"/>
      <c r="M299" s="149"/>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9"/>
      <c r="I300" s="140"/>
      <c r="J300" s="149"/>
      <c r="K300" s="140"/>
      <c r="L300" s="140"/>
      <c r="M300" s="149"/>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9"/>
      <c r="I301" s="140"/>
      <c r="J301" s="149"/>
      <c r="K301" s="140"/>
      <c r="L301" s="140"/>
      <c r="M301" s="149"/>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9"/>
      <c r="I302" s="140"/>
      <c r="J302" s="149"/>
      <c r="K302" s="140"/>
      <c r="L302" s="140"/>
      <c r="M302" s="149"/>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9"/>
      <c r="I303" s="140"/>
      <c r="J303" s="149"/>
      <c r="K303" s="140"/>
      <c r="L303" s="140"/>
      <c r="M303" s="149"/>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9"/>
      <c r="I304" s="140"/>
      <c r="J304" s="149"/>
      <c r="K304" s="140"/>
      <c r="L304" s="140"/>
      <c r="M304" s="149"/>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9"/>
      <c r="I305" s="140"/>
      <c r="J305" s="149"/>
      <c r="K305" s="140"/>
      <c r="L305" s="140"/>
      <c r="M305" s="149"/>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9"/>
      <c r="I306" s="140"/>
      <c r="J306" s="149"/>
      <c r="K306" s="140"/>
      <c r="L306" s="140"/>
      <c r="M306" s="149"/>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9"/>
      <c r="I307" s="140"/>
      <c r="J307" s="149"/>
      <c r="K307" s="140"/>
      <c r="L307" s="140"/>
      <c r="M307" s="149"/>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9"/>
      <c r="I308" s="140"/>
      <c r="J308" s="149"/>
      <c r="K308" s="140"/>
      <c r="L308" s="140"/>
      <c r="M308" s="149"/>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9"/>
      <c r="I309" s="140"/>
      <c r="J309" s="149"/>
      <c r="K309" s="140"/>
      <c r="L309" s="140"/>
      <c r="M309" s="149"/>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9"/>
      <c r="I310" s="140"/>
      <c r="J310" s="149"/>
      <c r="K310" s="140"/>
      <c r="L310" s="140"/>
      <c r="M310" s="149"/>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9"/>
      <c r="I311" s="140"/>
      <c r="J311" s="149"/>
      <c r="K311" s="140"/>
      <c r="L311" s="140"/>
      <c r="M311" s="149"/>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9"/>
      <c r="I312" s="140"/>
      <c r="J312" s="149"/>
      <c r="K312" s="140"/>
      <c r="L312" s="140"/>
      <c r="M312" s="149"/>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9"/>
      <c r="I313" s="140"/>
      <c r="J313" s="149"/>
      <c r="K313" s="140"/>
      <c r="L313" s="140"/>
      <c r="M313" s="149"/>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9"/>
      <c r="I314" s="140"/>
      <c r="J314" s="149"/>
      <c r="K314" s="140"/>
      <c r="L314" s="140"/>
      <c r="M314" s="149"/>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9"/>
      <c r="I315" s="140"/>
      <c r="J315" s="149"/>
      <c r="K315" s="140"/>
      <c r="L315" s="140"/>
      <c r="M315" s="149"/>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9"/>
      <c r="I316" s="140"/>
      <c r="J316" s="149"/>
      <c r="K316" s="140"/>
      <c r="L316" s="140"/>
      <c r="M316" s="149"/>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9"/>
      <c r="I317" s="140"/>
      <c r="J317" s="149"/>
      <c r="K317" s="140"/>
      <c r="L317" s="140"/>
      <c r="M317" s="149"/>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9"/>
      <c r="I318" s="140"/>
      <c r="J318" s="149"/>
      <c r="K318" s="140"/>
      <c r="L318" s="140"/>
      <c r="M318" s="149"/>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9"/>
      <c r="I319" s="140"/>
      <c r="J319" s="149"/>
      <c r="K319" s="140"/>
      <c r="L319" s="140"/>
      <c r="M319" s="149"/>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9"/>
      <c r="I320" s="140"/>
      <c r="J320" s="149"/>
      <c r="K320" s="140"/>
      <c r="L320" s="140"/>
      <c r="M320" s="149"/>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9"/>
      <c r="I321" s="140"/>
      <c r="J321" s="149"/>
      <c r="K321" s="140"/>
      <c r="L321" s="140"/>
      <c r="M321" s="149"/>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9"/>
      <c r="I322" s="140"/>
      <c r="J322" s="149"/>
      <c r="K322" s="140"/>
      <c r="L322" s="140"/>
      <c r="M322" s="149"/>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9"/>
      <c r="I323" s="140"/>
      <c r="J323" s="149"/>
      <c r="K323" s="140"/>
      <c r="L323" s="140"/>
      <c r="M323" s="149"/>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9"/>
      <c r="I324" s="140"/>
      <c r="J324" s="149"/>
      <c r="K324" s="140"/>
      <c r="L324" s="140"/>
      <c r="M324" s="149"/>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9"/>
      <c r="I325" s="140"/>
      <c r="J325" s="149"/>
      <c r="K325" s="140"/>
      <c r="L325" s="140"/>
      <c r="M325" s="149"/>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9"/>
      <c r="I326" s="140"/>
      <c r="J326" s="149"/>
      <c r="K326" s="140"/>
      <c r="L326" s="140"/>
      <c r="M326" s="149"/>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9"/>
      <c r="I327" s="140"/>
      <c r="J327" s="149"/>
      <c r="K327" s="140"/>
      <c r="L327" s="140"/>
      <c r="M327" s="149"/>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9"/>
      <c r="I328" s="140"/>
      <c r="J328" s="149"/>
      <c r="K328" s="140"/>
      <c r="L328" s="140"/>
      <c r="M328" s="149"/>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9"/>
      <c r="I329" s="140"/>
      <c r="J329" s="149"/>
      <c r="K329" s="140"/>
      <c r="L329" s="140"/>
      <c r="M329" s="149"/>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9"/>
      <c r="I330" s="140"/>
      <c r="J330" s="149"/>
      <c r="K330" s="140"/>
      <c r="L330" s="140"/>
      <c r="M330" s="149"/>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9"/>
      <c r="I331" s="140"/>
      <c r="J331" s="149"/>
      <c r="K331" s="140"/>
      <c r="L331" s="140"/>
      <c r="M331" s="149"/>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9"/>
      <c r="I332" s="140"/>
      <c r="J332" s="149"/>
      <c r="K332" s="140"/>
      <c r="L332" s="140"/>
      <c r="M332" s="149"/>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9"/>
      <c r="I333" s="140"/>
      <c r="J333" s="149"/>
      <c r="K333" s="140"/>
      <c r="L333" s="140"/>
      <c r="M333" s="149"/>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9"/>
      <c r="I334" s="140"/>
      <c r="J334" s="149"/>
      <c r="K334" s="140"/>
      <c r="L334" s="140"/>
      <c r="M334" s="149"/>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9"/>
      <c r="I335" s="140"/>
      <c r="J335" s="149"/>
      <c r="K335" s="140"/>
      <c r="L335" s="140"/>
      <c r="M335" s="149"/>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9"/>
      <c r="I336" s="140"/>
      <c r="J336" s="149"/>
      <c r="K336" s="140"/>
      <c r="L336" s="140"/>
      <c r="M336" s="149"/>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9"/>
      <c r="I337" s="140"/>
      <c r="J337" s="149"/>
      <c r="K337" s="140"/>
      <c r="L337" s="140"/>
      <c r="M337" s="149"/>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9"/>
      <c r="I338" s="140"/>
      <c r="J338" s="149"/>
      <c r="K338" s="140"/>
      <c r="L338" s="140"/>
      <c r="M338" s="149"/>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9"/>
      <c r="I339" s="140"/>
      <c r="J339" s="149"/>
      <c r="K339" s="140"/>
      <c r="L339" s="140"/>
      <c r="M339" s="149"/>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9"/>
      <c r="I340" s="140"/>
      <c r="J340" s="149"/>
      <c r="K340" s="140"/>
      <c r="L340" s="140"/>
      <c r="M340" s="149"/>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9"/>
      <c r="I341" s="140"/>
      <c r="J341" s="149"/>
      <c r="K341" s="140"/>
      <c r="L341" s="140"/>
      <c r="M341" s="149"/>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9"/>
      <c r="I342" s="140"/>
      <c r="J342" s="149"/>
      <c r="K342" s="140"/>
      <c r="L342" s="140"/>
      <c r="M342" s="149"/>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9"/>
      <c r="I343" s="140"/>
      <c r="J343" s="149"/>
      <c r="K343" s="140"/>
      <c r="L343" s="140"/>
      <c r="M343" s="149"/>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9"/>
      <c r="I344" s="140"/>
      <c r="J344" s="149"/>
      <c r="K344" s="140"/>
      <c r="L344" s="140"/>
      <c r="M344" s="149"/>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9"/>
      <c r="I345" s="140"/>
      <c r="J345" s="149"/>
      <c r="K345" s="140"/>
      <c r="L345" s="140"/>
      <c r="M345" s="149"/>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9"/>
      <c r="I346" s="140"/>
      <c r="J346" s="149"/>
      <c r="K346" s="140"/>
      <c r="L346" s="140"/>
      <c r="M346" s="149"/>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9"/>
      <c r="I347" s="140"/>
      <c r="J347" s="149"/>
      <c r="K347" s="140"/>
      <c r="L347" s="140"/>
      <c r="M347" s="149"/>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9"/>
      <c r="I348" s="140"/>
      <c r="J348" s="149"/>
      <c r="K348" s="140"/>
      <c r="L348" s="140"/>
      <c r="M348" s="149"/>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9"/>
      <c r="I349" s="140"/>
      <c r="J349" s="149"/>
      <c r="K349" s="140"/>
      <c r="L349" s="140"/>
      <c r="M349" s="149"/>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9"/>
      <c r="I350" s="140"/>
      <c r="J350" s="149"/>
      <c r="K350" s="140"/>
      <c r="L350" s="140"/>
      <c r="M350" s="149"/>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9"/>
      <c r="I351" s="140"/>
      <c r="J351" s="149"/>
      <c r="K351" s="140"/>
      <c r="L351" s="140"/>
      <c r="M351" s="149"/>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9"/>
      <c r="I352" s="140"/>
      <c r="J352" s="149"/>
      <c r="K352" s="140"/>
      <c r="L352" s="140"/>
      <c r="M352" s="149"/>
      <c r="N352" s="140"/>
      <c r="O352" s="140"/>
      <c r="P352" s="140"/>
      <c r="Q352" s="140"/>
      <c r="R352" s="140"/>
      <c r="S352" s="140"/>
      <c r="T352" s="140"/>
      <c r="U352" s="140"/>
      <c r="V352" s="140"/>
      <c r="W352" s="140"/>
      <c r="X352" s="140"/>
      <c r="Y352" s="140"/>
      <c r="Z352" s="140"/>
      <c r="AA352" s="140"/>
      <c r="AB352" s="14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112" customWidth="1"/>
    <col min="2" max="2" width="8.7109375" style="112" customWidth="1"/>
    <col min="3" max="3" width="12.7109375" style="112" customWidth="1"/>
    <col min="4" max="4" width="16.140625" style="112" customWidth="1"/>
    <col min="5" max="5" width="11.140625" style="112" customWidth="1"/>
    <col min="6" max="6" width="11" style="112" customWidth="1"/>
    <col min="7" max="8" width="8.7109375" style="112" customWidth="1"/>
    <col min="9" max="9" width="7.28515625" style="112" customWidth="1"/>
    <col min="10" max="10" width="9.28515625" style="112" customWidth="1"/>
    <col min="11" max="11" width="10.28515625" style="112" customWidth="1"/>
    <col min="12" max="15" width="8.7109375" style="112" customWidth="1"/>
    <col min="16" max="16" width="19.42578125" style="112" customWidth="1"/>
    <col min="17" max="17" width="21.7109375" style="112" customWidth="1"/>
    <col min="18" max="18" width="22" style="112" customWidth="1"/>
    <col min="19" max="19" width="19.7109375" style="112" customWidth="1"/>
    <col min="20" max="20" width="18.4257812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24" t="s">
        <v>67</v>
      </c>
    </row>
    <row r="3" spans="1:20" s="111" customFormat="1" ht="18.75" customHeight="1" x14ac:dyDescent="0.3">
      <c r="A3" s="123"/>
      <c r="T3" s="125" t="s">
        <v>9</v>
      </c>
    </row>
    <row r="4" spans="1:20" s="111" customFormat="1" ht="18.75" customHeight="1" x14ac:dyDescent="0.3">
      <c r="A4" s="123"/>
      <c r="T4" s="125" t="s">
        <v>427</v>
      </c>
    </row>
    <row r="5" spans="1:20" s="111" customFormat="1" ht="18.75" customHeight="1" x14ac:dyDescent="0.3">
      <c r="A5" s="123"/>
      <c r="T5" s="125"/>
    </row>
    <row r="6" spans="1:20" s="111"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11" customFormat="1" x14ac:dyDescent="0.2">
      <c r="A7" s="126"/>
    </row>
    <row r="8" spans="1:20" s="111" customFormat="1" ht="18.75" x14ac:dyDescent="0.2">
      <c r="A8" s="259" t="s">
        <v>8</v>
      </c>
      <c r="B8" s="259"/>
      <c r="C8" s="259"/>
      <c r="D8" s="259"/>
      <c r="E8" s="259"/>
      <c r="F8" s="259"/>
      <c r="G8" s="259"/>
      <c r="H8" s="259"/>
      <c r="I8" s="259"/>
      <c r="J8" s="259"/>
      <c r="K8" s="259"/>
      <c r="L8" s="259"/>
      <c r="M8" s="259"/>
      <c r="N8" s="259"/>
      <c r="O8" s="259"/>
      <c r="P8" s="259"/>
      <c r="Q8" s="259"/>
      <c r="R8" s="259"/>
      <c r="S8" s="259"/>
      <c r="T8" s="259"/>
    </row>
    <row r="9" spans="1:20" s="1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1"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11"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1" customFormat="1" ht="18.75" customHeight="1" x14ac:dyDescent="0.2">
      <c r="A13" s="260" t="str">
        <f>'1. паспорт местоположение'!A12:C12</f>
        <v>L_NS3300.PR.0006</v>
      </c>
      <c r="B13" s="260"/>
      <c r="C13" s="260"/>
      <c r="D13" s="260"/>
      <c r="E13" s="260"/>
      <c r="F13" s="260"/>
      <c r="G13" s="260"/>
      <c r="H13" s="260"/>
      <c r="I13" s="260"/>
      <c r="J13" s="260"/>
      <c r="K13" s="260"/>
      <c r="L13" s="260"/>
      <c r="M13" s="260"/>
      <c r="N13" s="260"/>
      <c r="O13" s="260"/>
      <c r="P13" s="260"/>
      <c r="Q13" s="260"/>
      <c r="R13" s="260"/>
      <c r="S13" s="260"/>
      <c r="T13" s="260"/>
    </row>
    <row r="14" spans="1:20" s="111"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130"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31" customFormat="1" ht="43.5" customHeight="1" x14ac:dyDescent="0.2">
      <c r="A16" s="290" t="str">
        <f>'1. паспорт местоположение'!A15:C15</f>
        <v>Строительство зарядных станций мощностью до 100кВт  (18 шт.)</v>
      </c>
      <c r="B16" s="290"/>
      <c r="C16" s="290"/>
      <c r="D16" s="290"/>
      <c r="E16" s="290"/>
      <c r="F16" s="290"/>
      <c r="G16" s="290"/>
      <c r="H16" s="290"/>
      <c r="I16" s="290"/>
      <c r="J16" s="290"/>
      <c r="K16" s="290"/>
      <c r="L16" s="290"/>
      <c r="M16" s="290"/>
      <c r="N16" s="290"/>
      <c r="O16" s="290"/>
      <c r="P16" s="290"/>
      <c r="Q16" s="290"/>
      <c r="R16" s="290"/>
      <c r="S16" s="290"/>
      <c r="T16" s="290"/>
    </row>
    <row r="17" spans="1:113" s="131"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113" s="131"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131" customFormat="1" ht="15" customHeight="1" x14ac:dyDescent="0.2">
      <c r="A19" s="258" t="s">
        <v>382</v>
      </c>
      <c r="B19" s="258"/>
      <c r="C19" s="258"/>
      <c r="D19" s="258"/>
      <c r="E19" s="258"/>
      <c r="F19" s="258"/>
      <c r="G19" s="258"/>
      <c r="H19" s="258"/>
      <c r="I19" s="258"/>
      <c r="J19" s="258"/>
      <c r="K19" s="258"/>
      <c r="L19" s="258"/>
      <c r="M19" s="258"/>
      <c r="N19" s="258"/>
      <c r="O19" s="258"/>
      <c r="P19" s="258"/>
      <c r="Q19" s="258"/>
      <c r="R19" s="258"/>
      <c r="S19" s="258"/>
      <c r="T19" s="258"/>
    </row>
    <row r="20" spans="1:113" s="151"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4</v>
      </c>
      <c r="B21" s="277" t="s">
        <v>218</v>
      </c>
      <c r="C21" s="278"/>
      <c r="D21" s="281" t="s">
        <v>120</v>
      </c>
      <c r="E21" s="277" t="s">
        <v>410</v>
      </c>
      <c r="F21" s="278"/>
      <c r="G21" s="277" t="s">
        <v>237</v>
      </c>
      <c r="H21" s="278"/>
      <c r="I21" s="277" t="s">
        <v>119</v>
      </c>
      <c r="J21" s="278"/>
      <c r="K21" s="281" t="s">
        <v>118</v>
      </c>
      <c r="L21" s="277" t="s">
        <v>117</v>
      </c>
      <c r="M21" s="278"/>
      <c r="N21" s="277" t="s">
        <v>406</v>
      </c>
      <c r="O21" s="278"/>
      <c r="P21" s="281" t="s">
        <v>116</v>
      </c>
      <c r="Q21" s="287" t="s">
        <v>115</v>
      </c>
      <c r="R21" s="288"/>
      <c r="S21" s="287" t="s">
        <v>114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3" t="s">
        <v>113</v>
      </c>
      <c r="R22" s="113" t="s">
        <v>381</v>
      </c>
      <c r="S22" s="113" t="s">
        <v>112</v>
      </c>
      <c r="T22" s="113" t="s">
        <v>111</v>
      </c>
    </row>
    <row r="23" spans="1:113" ht="51.75" customHeight="1" x14ac:dyDescent="0.25">
      <c r="A23" s="286"/>
      <c r="B23" s="113" t="s">
        <v>109</v>
      </c>
      <c r="C23" s="113" t="s">
        <v>110</v>
      </c>
      <c r="D23" s="282"/>
      <c r="E23" s="113" t="s">
        <v>109</v>
      </c>
      <c r="F23" s="113" t="s">
        <v>110</v>
      </c>
      <c r="G23" s="113" t="s">
        <v>109</v>
      </c>
      <c r="H23" s="113" t="s">
        <v>110</v>
      </c>
      <c r="I23" s="113" t="s">
        <v>109</v>
      </c>
      <c r="J23" s="113" t="s">
        <v>110</v>
      </c>
      <c r="K23" s="113" t="s">
        <v>109</v>
      </c>
      <c r="L23" s="113" t="s">
        <v>109</v>
      </c>
      <c r="M23" s="113" t="s">
        <v>110</v>
      </c>
      <c r="N23" s="113" t="s">
        <v>109</v>
      </c>
      <c r="O23" s="113" t="s">
        <v>110</v>
      </c>
      <c r="P23" s="152" t="s">
        <v>109</v>
      </c>
      <c r="Q23" s="113" t="s">
        <v>109</v>
      </c>
      <c r="R23" s="113" t="s">
        <v>109</v>
      </c>
      <c r="S23" s="113" t="s">
        <v>109</v>
      </c>
      <c r="T23" s="113" t="s">
        <v>109</v>
      </c>
    </row>
    <row r="24" spans="1:113"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17</v>
      </c>
      <c r="R24" s="114">
        <v>18</v>
      </c>
      <c r="S24" s="114">
        <v>19</v>
      </c>
      <c r="T24" s="114">
        <v>20</v>
      </c>
    </row>
    <row r="25" spans="1:113" s="151" customFormat="1" x14ac:dyDescent="0.25">
      <c r="A25" s="153">
        <v>1</v>
      </c>
      <c r="B25" s="153" t="s">
        <v>424</v>
      </c>
      <c r="C25" s="153" t="s">
        <v>424</v>
      </c>
      <c r="D25" s="153" t="s">
        <v>424</v>
      </c>
      <c r="E25" s="153" t="s">
        <v>424</v>
      </c>
      <c r="F25" s="153" t="s">
        <v>424</v>
      </c>
      <c r="G25" s="153" t="s">
        <v>424</v>
      </c>
      <c r="H25" s="153" t="s">
        <v>424</v>
      </c>
      <c r="I25" s="153" t="s">
        <v>424</v>
      </c>
      <c r="J25" s="153" t="s">
        <v>424</v>
      </c>
      <c r="K25" s="153" t="s">
        <v>424</v>
      </c>
      <c r="L25" s="153" t="s">
        <v>424</v>
      </c>
      <c r="M25" s="153" t="s">
        <v>424</v>
      </c>
      <c r="N25" s="153" t="s">
        <v>424</v>
      </c>
      <c r="O25" s="153" t="s">
        <v>424</v>
      </c>
      <c r="P25" s="153" t="s">
        <v>424</v>
      </c>
      <c r="Q25" s="153" t="s">
        <v>424</v>
      </c>
      <c r="R25" s="153" t="s">
        <v>424</v>
      </c>
      <c r="S25" s="153" t="s">
        <v>424</v>
      </c>
      <c r="T25" s="153" t="s">
        <v>424</v>
      </c>
    </row>
    <row r="26" spans="1:113" s="115" customFormat="1" ht="12.75" x14ac:dyDescent="0.2">
      <c r="B26" s="154"/>
      <c r="C26" s="154"/>
      <c r="K26" s="154"/>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276" t="s">
        <v>416</v>
      </c>
      <c r="C28" s="276"/>
      <c r="D28" s="276"/>
      <c r="E28" s="276"/>
      <c r="F28" s="276"/>
      <c r="G28" s="276"/>
      <c r="H28" s="276"/>
      <c r="I28" s="276"/>
      <c r="J28" s="276"/>
      <c r="K28" s="276"/>
      <c r="L28" s="276"/>
      <c r="M28" s="276"/>
      <c r="N28" s="276"/>
      <c r="O28" s="276"/>
      <c r="P28" s="276"/>
      <c r="Q28" s="276"/>
      <c r="R28" s="276"/>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380</v>
      </c>
      <c r="C30" s="117"/>
      <c r="D30" s="117"/>
      <c r="E30" s="117"/>
      <c r="F30" s="118"/>
      <c r="G30" s="118"/>
      <c r="H30" s="117"/>
      <c r="I30" s="117"/>
      <c r="J30" s="117"/>
      <c r="K30" s="117"/>
      <c r="L30" s="117"/>
      <c r="M30" s="117"/>
      <c r="N30" s="117"/>
      <c r="O30" s="117"/>
      <c r="P30" s="117"/>
      <c r="Q30" s="117"/>
      <c r="R30" s="117"/>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SheetLayoutView="100" workbookViewId="0">
      <selection activeCell="E15" sqref="E15:Y15"/>
    </sheetView>
  </sheetViews>
  <sheetFormatPr defaultColWidth="10.7109375" defaultRowHeight="15.75" x14ac:dyDescent="0.25"/>
  <cols>
    <col min="1" max="3" width="10.7109375" style="112"/>
    <col min="4" max="4" width="11.5703125" style="112" customWidth="1"/>
    <col min="5" max="5" width="11.85546875" style="112" customWidth="1"/>
    <col min="6" max="6" width="8.7109375" style="112" customWidth="1"/>
    <col min="7" max="7" width="10.28515625" style="112" customWidth="1"/>
    <col min="8" max="8" width="8.7109375" style="112" customWidth="1"/>
    <col min="9" max="9" width="8.28515625" style="112" customWidth="1"/>
    <col min="10" max="10" width="20.140625" style="112" customWidth="1"/>
    <col min="11" max="11" width="11.140625" style="112" customWidth="1"/>
    <col min="12" max="12" width="8.85546875" style="112" customWidth="1"/>
    <col min="13" max="13" width="8.7109375" style="112" customWidth="1"/>
    <col min="14" max="14" width="13.7109375" style="112" customWidth="1"/>
    <col min="15" max="16" width="8.7109375" style="112" customWidth="1"/>
    <col min="17" max="17" width="11.85546875" style="112" customWidth="1"/>
    <col min="18" max="18" width="12" style="112" customWidth="1"/>
    <col min="19" max="19" width="18.28515625" style="112" customWidth="1"/>
    <col min="20" max="20" width="22.42578125" style="112" customWidth="1"/>
    <col min="21" max="21" width="30.7109375" style="112" customWidth="1"/>
    <col min="22" max="23" width="8.7109375" style="112" customWidth="1"/>
    <col min="24" max="24" width="24.5703125" style="112" customWidth="1"/>
    <col min="25" max="25" width="15.28515625" style="112" customWidth="1"/>
    <col min="26" max="26" width="18.5703125" style="112" customWidth="1"/>
    <col min="27" max="27" width="19.140625" style="112" customWidth="1"/>
    <col min="28" max="240" width="10.7109375" style="112"/>
    <col min="241" max="242" width="15.7109375" style="112" customWidth="1"/>
    <col min="243" max="245" width="14.7109375" style="112" customWidth="1"/>
    <col min="246" max="249" width="13.7109375" style="112" customWidth="1"/>
    <col min="250" max="253" width="15.7109375" style="112" customWidth="1"/>
    <col min="254" max="254" width="22.85546875" style="112" customWidth="1"/>
    <col min="255" max="255" width="20.7109375" style="112" customWidth="1"/>
    <col min="256" max="256" width="17.7109375" style="112" customWidth="1"/>
    <col min="257" max="265" width="14.7109375" style="112" customWidth="1"/>
    <col min="266" max="496" width="10.7109375" style="112"/>
    <col min="497" max="498" width="15.7109375" style="112" customWidth="1"/>
    <col min="499" max="501" width="14.7109375" style="112" customWidth="1"/>
    <col min="502" max="505" width="13.7109375" style="112" customWidth="1"/>
    <col min="506" max="509" width="15.7109375" style="112" customWidth="1"/>
    <col min="510" max="510" width="22.85546875" style="112" customWidth="1"/>
    <col min="511" max="511" width="20.7109375" style="112" customWidth="1"/>
    <col min="512" max="512" width="17.7109375" style="112" customWidth="1"/>
    <col min="513" max="521" width="14.7109375" style="112" customWidth="1"/>
    <col min="522" max="752" width="10.7109375" style="112"/>
    <col min="753" max="754" width="15.7109375" style="112" customWidth="1"/>
    <col min="755" max="757" width="14.7109375" style="112" customWidth="1"/>
    <col min="758" max="761" width="13.7109375" style="112" customWidth="1"/>
    <col min="762" max="765" width="15.7109375" style="112" customWidth="1"/>
    <col min="766" max="766" width="22.85546875" style="112" customWidth="1"/>
    <col min="767" max="767" width="20.7109375" style="112" customWidth="1"/>
    <col min="768" max="768" width="17.7109375" style="112" customWidth="1"/>
    <col min="769" max="777" width="14.7109375" style="112" customWidth="1"/>
    <col min="778" max="1008" width="10.7109375" style="112"/>
    <col min="1009" max="1010" width="15.7109375" style="112" customWidth="1"/>
    <col min="1011" max="1013" width="14.7109375" style="112" customWidth="1"/>
    <col min="1014" max="1017" width="13.7109375" style="112" customWidth="1"/>
    <col min="1018" max="1021" width="15.7109375" style="112" customWidth="1"/>
    <col min="1022" max="1022" width="22.85546875" style="112" customWidth="1"/>
    <col min="1023" max="1023" width="20.7109375" style="112" customWidth="1"/>
    <col min="1024" max="1024" width="17.7109375" style="112" customWidth="1"/>
    <col min="1025" max="1033" width="14.7109375" style="112" customWidth="1"/>
    <col min="1034" max="1264" width="10.7109375" style="112"/>
    <col min="1265" max="1266" width="15.7109375" style="112" customWidth="1"/>
    <col min="1267" max="1269" width="14.7109375" style="112" customWidth="1"/>
    <col min="1270" max="1273" width="13.7109375" style="112" customWidth="1"/>
    <col min="1274" max="1277" width="15.7109375" style="112" customWidth="1"/>
    <col min="1278" max="1278" width="22.85546875" style="112" customWidth="1"/>
    <col min="1279" max="1279" width="20.7109375" style="112" customWidth="1"/>
    <col min="1280" max="1280" width="17.7109375" style="112" customWidth="1"/>
    <col min="1281" max="1289" width="14.7109375" style="112" customWidth="1"/>
    <col min="1290" max="1520" width="10.7109375" style="112"/>
    <col min="1521" max="1522" width="15.7109375" style="112" customWidth="1"/>
    <col min="1523" max="1525" width="14.7109375" style="112" customWidth="1"/>
    <col min="1526" max="1529" width="13.7109375" style="112" customWidth="1"/>
    <col min="1530" max="1533" width="15.7109375" style="112" customWidth="1"/>
    <col min="1534" max="1534" width="22.85546875" style="112" customWidth="1"/>
    <col min="1535" max="1535" width="20.7109375" style="112" customWidth="1"/>
    <col min="1536" max="1536" width="17.7109375" style="112" customWidth="1"/>
    <col min="1537" max="1545" width="14.7109375" style="112" customWidth="1"/>
    <col min="1546" max="1776" width="10.7109375" style="112"/>
    <col min="1777" max="1778" width="15.7109375" style="112" customWidth="1"/>
    <col min="1779" max="1781" width="14.7109375" style="112" customWidth="1"/>
    <col min="1782" max="1785" width="13.7109375" style="112" customWidth="1"/>
    <col min="1786" max="1789" width="15.7109375" style="112" customWidth="1"/>
    <col min="1790" max="1790" width="22.85546875" style="112" customWidth="1"/>
    <col min="1791" max="1791" width="20.7109375" style="112" customWidth="1"/>
    <col min="1792" max="1792" width="17.7109375" style="112" customWidth="1"/>
    <col min="1793" max="1801" width="14.7109375" style="112" customWidth="1"/>
    <col min="1802" max="2032" width="10.7109375" style="112"/>
    <col min="2033" max="2034" width="15.7109375" style="112" customWidth="1"/>
    <col min="2035" max="2037" width="14.7109375" style="112" customWidth="1"/>
    <col min="2038" max="2041" width="13.7109375" style="112" customWidth="1"/>
    <col min="2042" max="2045" width="15.7109375" style="112" customWidth="1"/>
    <col min="2046" max="2046" width="22.85546875" style="112" customWidth="1"/>
    <col min="2047" max="2047" width="20.7109375" style="112" customWidth="1"/>
    <col min="2048" max="2048" width="17.7109375" style="112" customWidth="1"/>
    <col min="2049" max="2057" width="14.7109375" style="112" customWidth="1"/>
    <col min="2058" max="2288" width="10.7109375" style="112"/>
    <col min="2289" max="2290" width="15.7109375" style="112" customWidth="1"/>
    <col min="2291" max="2293" width="14.7109375" style="112" customWidth="1"/>
    <col min="2294" max="2297" width="13.7109375" style="112" customWidth="1"/>
    <col min="2298" max="2301" width="15.7109375" style="112" customWidth="1"/>
    <col min="2302" max="2302" width="22.85546875" style="112" customWidth="1"/>
    <col min="2303" max="2303" width="20.7109375" style="112" customWidth="1"/>
    <col min="2304" max="2304" width="17.7109375" style="112" customWidth="1"/>
    <col min="2305" max="2313" width="14.7109375" style="112" customWidth="1"/>
    <col min="2314" max="2544" width="10.7109375" style="112"/>
    <col min="2545" max="2546" width="15.7109375" style="112" customWidth="1"/>
    <col min="2547" max="2549" width="14.7109375" style="112" customWidth="1"/>
    <col min="2550" max="2553" width="13.7109375" style="112" customWidth="1"/>
    <col min="2554" max="2557" width="15.7109375" style="112" customWidth="1"/>
    <col min="2558" max="2558" width="22.85546875" style="112" customWidth="1"/>
    <col min="2559" max="2559" width="20.7109375" style="112" customWidth="1"/>
    <col min="2560" max="2560" width="17.7109375" style="112" customWidth="1"/>
    <col min="2561" max="2569" width="14.7109375" style="112" customWidth="1"/>
    <col min="2570" max="2800" width="10.7109375" style="112"/>
    <col min="2801" max="2802" width="15.7109375" style="112" customWidth="1"/>
    <col min="2803" max="2805" width="14.7109375" style="112" customWidth="1"/>
    <col min="2806" max="2809" width="13.7109375" style="112" customWidth="1"/>
    <col min="2810" max="2813" width="15.7109375" style="112" customWidth="1"/>
    <col min="2814" max="2814" width="22.85546875" style="112" customWidth="1"/>
    <col min="2815" max="2815" width="20.7109375" style="112" customWidth="1"/>
    <col min="2816" max="2816" width="17.7109375" style="112" customWidth="1"/>
    <col min="2817" max="2825" width="14.7109375" style="112" customWidth="1"/>
    <col min="2826" max="3056" width="10.7109375" style="112"/>
    <col min="3057" max="3058" width="15.7109375" style="112" customWidth="1"/>
    <col min="3059" max="3061" width="14.7109375" style="112" customWidth="1"/>
    <col min="3062" max="3065" width="13.7109375" style="112" customWidth="1"/>
    <col min="3066" max="3069" width="15.7109375" style="112" customWidth="1"/>
    <col min="3070" max="3070" width="22.85546875" style="112" customWidth="1"/>
    <col min="3071" max="3071" width="20.7109375" style="112" customWidth="1"/>
    <col min="3072" max="3072" width="17.7109375" style="112" customWidth="1"/>
    <col min="3073" max="3081" width="14.7109375" style="112" customWidth="1"/>
    <col min="3082" max="3312" width="10.7109375" style="112"/>
    <col min="3313" max="3314" width="15.7109375" style="112" customWidth="1"/>
    <col min="3315" max="3317" width="14.7109375" style="112" customWidth="1"/>
    <col min="3318" max="3321" width="13.7109375" style="112" customWidth="1"/>
    <col min="3322" max="3325" width="15.7109375" style="112" customWidth="1"/>
    <col min="3326" max="3326" width="22.85546875" style="112" customWidth="1"/>
    <col min="3327" max="3327" width="20.7109375" style="112" customWidth="1"/>
    <col min="3328" max="3328" width="17.7109375" style="112" customWidth="1"/>
    <col min="3329" max="3337" width="14.7109375" style="112" customWidth="1"/>
    <col min="3338" max="3568" width="10.7109375" style="112"/>
    <col min="3569" max="3570" width="15.7109375" style="112" customWidth="1"/>
    <col min="3571" max="3573" width="14.7109375" style="112" customWidth="1"/>
    <col min="3574" max="3577" width="13.7109375" style="112" customWidth="1"/>
    <col min="3578" max="3581" width="15.7109375" style="112" customWidth="1"/>
    <col min="3582" max="3582" width="22.85546875" style="112" customWidth="1"/>
    <col min="3583" max="3583" width="20.7109375" style="112" customWidth="1"/>
    <col min="3584" max="3584" width="17.7109375" style="112" customWidth="1"/>
    <col min="3585" max="3593" width="14.7109375" style="112" customWidth="1"/>
    <col min="3594" max="3824" width="10.7109375" style="112"/>
    <col min="3825" max="3826" width="15.7109375" style="112" customWidth="1"/>
    <col min="3827" max="3829" width="14.7109375" style="112" customWidth="1"/>
    <col min="3830" max="3833" width="13.7109375" style="112" customWidth="1"/>
    <col min="3834" max="3837" width="15.7109375" style="112" customWidth="1"/>
    <col min="3838" max="3838" width="22.85546875" style="112" customWidth="1"/>
    <col min="3839" max="3839" width="20.7109375" style="112" customWidth="1"/>
    <col min="3840" max="3840" width="17.7109375" style="112" customWidth="1"/>
    <col min="3841" max="3849" width="14.7109375" style="112" customWidth="1"/>
    <col min="3850" max="4080" width="10.7109375" style="112"/>
    <col min="4081" max="4082" width="15.7109375" style="112" customWidth="1"/>
    <col min="4083" max="4085" width="14.7109375" style="112" customWidth="1"/>
    <col min="4086" max="4089" width="13.7109375" style="112" customWidth="1"/>
    <col min="4090" max="4093" width="15.7109375" style="112" customWidth="1"/>
    <col min="4094" max="4094" width="22.85546875" style="112" customWidth="1"/>
    <col min="4095" max="4095" width="20.7109375" style="112" customWidth="1"/>
    <col min="4096" max="4096" width="17.7109375" style="112" customWidth="1"/>
    <col min="4097" max="4105" width="14.7109375" style="112" customWidth="1"/>
    <col min="4106" max="4336" width="10.7109375" style="112"/>
    <col min="4337" max="4338" width="15.7109375" style="112" customWidth="1"/>
    <col min="4339" max="4341" width="14.7109375" style="112" customWidth="1"/>
    <col min="4342" max="4345" width="13.7109375" style="112" customWidth="1"/>
    <col min="4346" max="4349" width="15.7109375" style="112" customWidth="1"/>
    <col min="4350" max="4350" width="22.85546875" style="112" customWidth="1"/>
    <col min="4351" max="4351" width="20.7109375" style="112" customWidth="1"/>
    <col min="4352" max="4352" width="17.7109375" style="112" customWidth="1"/>
    <col min="4353" max="4361" width="14.7109375" style="112" customWidth="1"/>
    <col min="4362" max="4592" width="10.7109375" style="112"/>
    <col min="4593" max="4594" width="15.7109375" style="112" customWidth="1"/>
    <col min="4595" max="4597" width="14.7109375" style="112" customWidth="1"/>
    <col min="4598" max="4601" width="13.7109375" style="112" customWidth="1"/>
    <col min="4602" max="4605" width="15.7109375" style="112" customWidth="1"/>
    <col min="4606" max="4606" width="22.85546875" style="112" customWidth="1"/>
    <col min="4607" max="4607" width="20.7109375" style="112" customWidth="1"/>
    <col min="4608" max="4608" width="17.7109375" style="112" customWidth="1"/>
    <col min="4609" max="4617" width="14.7109375" style="112" customWidth="1"/>
    <col min="4618" max="4848" width="10.7109375" style="112"/>
    <col min="4849" max="4850" width="15.7109375" style="112" customWidth="1"/>
    <col min="4851" max="4853" width="14.7109375" style="112" customWidth="1"/>
    <col min="4854" max="4857" width="13.7109375" style="112" customWidth="1"/>
    <col min="4858" max="4861" width="15.7109375" style="112" customWidth="1"/>
    <col min="4862" max="4862" width="22.85546875" style="112" customWidth="1"/>
    <col min="4863" max="4863" width="20.7109375" style="112" customWidth="1"/>
    <col min="4864" max="4864" width="17.7109375" style="112" customWidth="1"/>
    <col min="4865" max="4873" width="14.7109375" style="112" customWidth="1"/>
    <col min="4874" max="5104" width="10.7109375" style="112"/>
    <col min="5105" max="5106" width="15.7109375" style="112" customWidth="1"/>
    <col min="5107" max="5109" width="14.7109375" style="112" customWidth="1"/>
    <col min="5110" max="5113" width="13.7109375" style="112" customWidth="1"/>
    <col min="5114" max="5117" width="15.7109375" style="112" customWidth="1"/>
    <col min="5118" max="5118" width="22.85546875" style="112" customWidth="1"/>
    <col min="5119" max="5119" width="20.7109375" style="112" customWidth="1"/>
    <col min="5120" max="5120" width="17.7109375" style="112" customWidth="1"/>
    <col min="5121" max="5129" width="14.7109375" style="112" customWidth="1"/>
    <col min="5130" max="5360" width="10.7109375" style="112"/>
    <col min="5361" max="5362" width="15.7109375" style="112" customWidth="1"/>
    <col min="5363" max="5365" width="14.7109375" style="112" customWidth="1"/>
    <col min="5366" max="5369" width="13.7109375" style="112" customWidth="1"/>
    <col min="5370" max="5373" width="15.7109375" style="112" customWidth="1"/>
    <col min="5374" max="5374" width="22.85546875" style="112" customWidth="1"/>
    <col min="5375" max="5375" width="20.7109375" style="112" customWidth="1"/>
    <col min="5376" max="5376" width="17.7109375" style="112" customWidth="1"/>
    <col min="5377" max="5385" width="14.7109375" style="112" customWidth="1"/>
    <col min="5386" max="5616" width="10.7109375" style="112"/>
    <col min="5617" max="5618" width="15.7109375" style="112" customWidth="1"/>
    <col min="5619" max="5621" width="14.7109375" style="112" customWidth="1"/>
    <col min="5622" max="5625" width="13.7109375" style="112" customWidth="1"/>
    <col min="5626" max="5629" width="15.7109375" style="112" customWidth="1"/>
    <col min="5630" max="5630" width="22.85546875" style="112" customWidth="1"/>
    <col min="5631" max="5631" width="20.7109375" style="112" customWidth="1"/>
    <col min="5632" max="5632" width="17.7109375" style="112" customWidth="1"/>
    <col min="5633" max="5641" width="14.7109375" style="112" customWidth="1"/>
    <col min="5642" max="5872" width="10.7109375" style="112"/>
    <col min="5873" max="5874" width="15.7109375" style="112" customWidth="1"/>
    <col min="5875" max="5877" width="14.7109375" style="112" customWidth="1"/>
    <col min="5878" max="5881" width="13.7109375" style="112" customWidth="1"/>
    <col min="5882" max="5885" width="15.7109375" style="112" customWidth="1"/>
    <col min="5886" max="5886" width="22.85546875" style="112" customWidth="1"/>
    <col min="5887" max="5887" width="20.7109375" style="112" customWidth="1"/>
    <col min="5888" max="5888" width="17.7109375" style="112" customWidth="1"/>
    <col min="5889" max="5897" width="14.7109375" style="112" customWidth="1"/>
    <col min="5898" max="6128" width="10.7109375" style="112"/>
    <col min="6129" max="6130" width="15.7109375" style="112" customWidth="1"/>
    <col min="6131" max="6133" width="14.7109375" style="112" customWidth="1"/>
    <col min="6134" max="6137" width="13.7109375" style="112" customWidth="1"/>
    <col min="6138" max="6141" width="15.7109375" style="112" customWidth="1"/>
    <col min="6142" max="6142" width="22.85546875" style="112" customWidth="1"/>
    <col min="6143" max="6143" width="20.7109375" style="112" customWidth="1"/>
    <col min="6144" max="6144" width="17.7109375" style="112" customWidth="1"/>
    <col min="6145" max="6153" width="14.7109375" style="112" customWidth="1"/>
    <col min="6154" max="6384" width="10.7109375" style="112"/>
    <col min="6385" max="6386" width="15.7109375" style="112" customWidth="1"/>
    <col min="6387" max="6389" width="14.7109375" style="112" customWidth="1"/>
    <col min="6390" max="6393" width="13.7109375" style="112" customWidth="1"/>
    <col min="6394" max="6397" width="15.7109375" style="112" customWidth="1"/>
    <col min="6398" max="6398" width="22.85546875" style="112" customWidth="1"/>
    <col min="6399" max="6399" width="20.7109375" style="112" customWidth="1"/>
    <col min="6400" max="6400" width="17.7109375" style="112" customWidth="1"/>
    <col min="6401" max="6409" width="14.7109375" style="112" customWidth="1"/>
    <col min="6410" max="6640" width="10.7109375" style="112"/>
    <col min="6641" max="6642" width="15.7109375" style="112" customWidth="1"/>
    <col min="6643" max="6645" width="14.7109375" style="112" customWidth="1"/>
    <col min="6646" max="6649" width="13.7109375" style="112" customWidth="1"/>
    <col min="6650" max="6653" width="15.7109375" style="112" customWidth="1"/>
    <col min="6654" max="6654" width="22.85546875" style="112" customWidth="1"/>
    <col min="6655" max="6655" width="20.7109375" style="112" customWidth="1"/>
    <col min="6656" max="6656" width="17.7109375" style="112" customWidth="1"/>
    <col min="6657" max="6665" width="14.7109375" style="112" customWidth="1"/>
    <col min="6666" max="6896" width="10.7109375" style="112"/>
    <col min="6897" max="6898" width="15.7109375" style="112" customWidth="1"/>
    <col min="6899" max="6901" width="14.7109375" style="112" customWidth="1"/>
    <col min="6902" max="6905" width="13.7109375" style="112" customWidth="1"/>
    <col min="6906" max="6909" width="15.7109375" style="112" customWidth="1"/>
    <col min="6910" max="6910" width="22.85546875" style="112" customWidth="1"/>
    <col min="6911" max="6911" width="20.7109375" style="112" customWidth="1"/>
    <col min="6912" max="6912" width="17.7109375" style="112" customWidth="1"/>
    <col min="6913" max="6921" width="14.7109375" style="112" customWidth="1"/>
    <col min="6922" max="7152" width="10.7109375" style="112"/>
    <col min="7153" max="7154" width="15.7109375" style="112" customWidth="1"/>
    <col min="7155" max="7157" width="14.7109375" style="112" customWidth="1"/>
    <col min="7158" max="7161" width="13.7109375" style="112" customWidth="1"/>
    <col min="7162" max="7165" width="15.7109375" style="112" customWidth="1"/>
    <col min="7166" max="7166" width="22.85546875" style="112" customWidth="1"/>
    <col min="7167" max="7167" width="20.7109375" style="112" customWidth="1"/>
    <col min="7168" max="7168" width="17.7109375" style="112" customWidth="1"/>
    <col min="7169" max="7177" width="14.7109375" style="112" customWidth="1"/>
    <col min="7178" max="7408" width="10.7109375" style="112"/>
    <col min="7409" max="7410" width="15.7109375" style="112" customWidth="1"/>
    <col min="7411" max="7413" width="14.7109375" style="112" customWidth="1"/>
    <col min="7414" max="7417" width="13.7109375" style="112" customWidth="1"/>
    <col min="7418" max="7421" width="15.7109375" style="112" customWidth="1"/>
    <col min="7422" max="7422" width="22.85546875" style="112" customWidth="1"/>
    <col min="7423" max="7423" width="20.7109375" style="112" customWidth="1"/>
    <col min="7424" max="7424" width="17.7109375" style="112" customWidth="1"/>
    <col min="7425" max="7433" width="14.7109375" style="112" customWidth="1"/>
    <col min="7434" max="7664" width="10.7109375" style="112"/>
    <col min="7665" max="7666" width="15.7109375" style="112" customWidth="1"/>
    <col min="7667" max="7669" width="14.7109375" style="112" customWidth="1"/>
    <col min="7670" max="7673" width="13.7109375" style="112" customWidth="1"/>
    <col min="7674" max="7677" width="15.7109375" style="112" customWidth="1"/>
    <col min="7678" max="7678" width="22.85546875" style="112" customWidth="1"/>
    <col min="7679" max="7679" width="20.7109375" style="112" customWidth="1"/>
    <col min="7680" max="7680" width="17.7109375" style="112" customWidth="1"/>
    <col min="7681" max="7689" width="14.7109375" style="112" customWidth="1"/>
    <col min="7690" max="7920" width="10.7109375" style="112"/>
    <col min="7921" max="7922" width="15.7109375" style="112" customWidth="1"/>
    <col min="7923" max="7925" width="14.7109375" style="112" customWidth="1"/>
    <col min="7926" max="7929" width="13.7109375" style="112" customWidth="1"/>
    <col min="7930" max="7933" width="15.7109375" style="112" customWidth="1"/>
    <col min="7934" max="7934" width="22.85546875" style="112" customWidth="1"/>
    <col min="7935" max="7935" width="20.7109375" style="112" customWidth="1"/>
    <col min="7936" max="7936" width="17.7109375" style="112" customWidth="1"/>
    <col min="7937" max="7945" width="14.7109375" style="112" customWidth="1"/>
    <col min="7946" max="8176" width="10.7109375" style="112"/>
    <col min="8177" max="8178" width="15.7109375" style="112" customWidth="1"/>
    <col min="8179" max="8181" width="14.7109375" style="112" customWidth="1"/>
    <col min="8182" max="8185" width="13.7109375" style="112" customWidth="1"/>
    <col min="8186" max="8189" width="15.7109375" style="112" customWidth="1"/>
    <col min="8190" max="8190" width="22.85546875" style="112" customWidth="1"/>
    <col min="8191" max="8191" width="20.7109375" style="112" customWidth="1"/>
    <col min="8192" max="8192" width="17.7109375" style="112" customWidth="1"/>
    <col min="8193" max="8201" width="14.7109375" style="112" customWidth="1"/>
    <col min="8202" max="8432" width="10.7109375" style="112"/>
    <col min="8433" max="8434" width="15.7109375" style="112" customWidth="1"/>
    <col min="8435" max="8437" width="14.7109375" style="112" customWidth="1"/>
    <col min="8438" max="8441" width="13.7109375" style="112" customWidth="1"/>
    <col min="8442" max="8445" width="15.7109375" style="112" customWidth="1"/>
    <col min="8446" max="8446" width="22.85546875" style="112" customWidth="1"/>
    <col min="8447" max="8447" width="20.7109375" style="112" customWidth="1"/>
    <col min="8448" max="8448" width="17.7109375" style="112" customWidth="1"/>
    <col min="8449" max="8457" width="14.7109375" style="112" customWidth="1"/>
    <col min="8458" max="8688" width="10.7109375" style="112"/>
    <col min="8689" max="8690" width="15.7109375" style="112" customWidth="1"/>
    <col min="8691" max="8693" width="14.7109375" style="112" customWidth="1"/>
    <col min="8694" max="8697" width="13.7109375" style="112" customWidth="1"/>
    <col min="8698" max="8701" width="15.7109375" style="112" customWidth="1"/>
    <col min="8702" max="8702" width="22.85546875" style="112" customWidth="1"/>
    <col min="8703" max="8703" width="20.7109375" style="112" customWidth="1"/>
    <col min="8704" max="8704" width="17.7109375" style="112" customWidth="1"/>
    <col min="8705" max="8713" width="14.7109375" style="112" customWidth="1"/>
    <col min="8714" max="8944" width="10.7109375" style="112"/>
    <col min="8945" max="8946" width="15.7109375" style="112" customWidth="1"/>
    <col min="8947" max="8949" width="14.7109375" style="112" customWidth="1"/>
    <col min="8950" max="8953" width="13.7109375" style="112" customWidth="1"/>
    <col min="8954" max="8957" width="15.7109375" style="112" customWidth="1"/>
    <col min="8958" max="8958" width="22.85546875" style="112" customWidth="1"/>
    <col min="8959" max="8959" width="20.7109375" style="112" customWidth="1"/>
    <col min="8960" max="8960" width="17.7109375" style="112" customWidth="1"/>
    <col min="8961" max="8969" width="14.7109375" style="112" customWidth="1"/>
    <col min="8970" max="9200" width="10.7109375" style="112"/>
    <col min="9201" max="9202" width="15.7109375" style="112" customWidth="1"/>
    <col min="9203" max="9205" width="14.7109375" style="112" customWidth="1"/>
    <col min="9206" max="9209" width="13.7109375" style="112" customWidth="1"/>
    <col min="9210" max="9213" width="15.7109375" style="112" customWidth="1"/>
    <col min="9214" max="9214" width="22.85546875" style="112" customWidth="1"/>
    <col min="9215" max="9215" width="20.7109375" style="112" customWidth="1"/>
    <col min="9216" max="9216" width="17.7109375" style="112" customWidth="1"/>
    <col min="9217" max="9225" width="14.7109375" style="112" customWidth="1"/>
    <col min="9226" max="9456" width="10.7109375" style="112"/>
    <col min="9457" max="9458" width="15.7109375" style="112" customWidth="1"/>
    <col min="9459" max="9461" width="14.7109375" style="112" customWidth="1"/>
    <col min="9462" max="9465" width="13.7109375" style="112" customWidth="1"/>
    <col min="9466" max="9469" width="15.7109375" style="112" customWidth="1"/>
    <col min="9470" max="9470" width="22.85546875" style="112" customWidth="1"/>
    <col min="9471" max="9471" width="20.7109375" style="112" customWidth="1"/>
    <col min="9472" max="9472" width="17.7109375" style="112" customWidth="1"/>
    <col min="9473" max="9481" width="14.7109375" style="112" customWidth="1"/>
    <col min="9482" max="9712" width="10.7109375" style="112"/>
    <col min="9713" max="9714" width="15.7109375" style="112" customWidth="1"/>
    <col min="9715" max="9717" width="14.7109375" style="112" customWidth="1"/>
    <col min="9718" max="9721" width="13.7109375" style="112" customWidth="1"/>
    <col min="9722" max="9725" width="15.7109375" style="112" customWidth="1"/>
    <col min="9726" max="9726" width="22.85546875" style="112" customWidth="1"/>
    <col min="9727" max="9727" width="20.7109375" style="112" customWidth="1"/>
    <col min="9728" max="9728" width="17.7109375" style="112" customWidth="1"/>
    <col min="9729" max="9737" width="14.7109375" style="112" customWidth="1"/>
    <col min="9738" max="9968" width="10.7109375" style="112"/>
    <col min="9969" max="9970" width="15.7109375" style="112" customWidth="1"/>
    <col min="9971" max="9973" width="14.7109375" style="112" customWidth="1"/>
    <col min="9974" max="9977" width="13.7109375" style="112" customWidth="1"/>
    <col min="9978" max="9981" width="15.7109375" style="112" customWidth="1"/>
    <col min="9982" max="9982" width="22.85546875" style="112" customWidth="1"/>
    <col min="9983" max="9983" width="20.7109375" style="112" customWidth="1"/>
    <col min="9984" max="9984" width="17.7109375" style="112" customWidth="1"/>
    <col min="9985" max="9993" width="14.7109375" style="112" customWidth="1"/>
    <col min="9994" max="10224" width="10.7109375" style="112"/>
    <col min="10225" max="10226" width="15.7109375" style="112" customWidth="1"/>
    <col min="10227" max="10229" width="14.7109375" style="112" customWidth="1"/>
    <col min="10230" max="10233" width="13.7109375" style="112" customWidth="1"/>
    <col min="10234" max="10237" width="15.7109375" style="112" customWidth="1"/>
    <col min="10238" max="10238" width="22.85546875" style="112" customWidth="1"/>
    <col min="10239" max="10239" width="20.7109375" style="112" customWidth="1"/>
    <col min="10240" max="10240" width="17.7109375" style="112" customWidth="1"/>
    <col min="10241" max="10249" width="14.7109375" style="112" customWidth="1"/>
    <col min="10250" max="10480" width="10.7109375" style="112"/>
    <col min="10481" max="10482" width="15.7109375" style="112" customWidth="1"/>
    <col min="10483" max="10485" width="14.7109375" style="112" customWidth="1"/>
    <col min="10486" max="10489" width="13.7109375" style="112" customWidth="1"/>
    <col min="10490" max="10493" width="15.7109375" style="112" customWidth="1"/>
    <col min="10494" max="10494" width="22.85546875" style="112" customWidth="1"/>
    <col min="10495" max="10495" width="20.7109375" style="112" customWidth="1"/>
    <col min="10496" max="10496" width="17.7109375" style="112" customWidth="1"/>
    <col min="10497" max="10505" width="14.7109375" style="112" customWidth="1"/>
    <col min="10506" max="10736" width="10.7109375" style="112"/>
    <col min="10737" max="10738" width="15.7109375" style="112" customWidth="1"/>
    <col min="10739" max="10741" width="14.7109375" style="112" customWidth="1"/>
    <col min="10742" max="10745" width="13.7109375" style="112" customWidth="1"/>
    <col min="10746" max="10749" width="15.7109375" style="112" customWidth="1"/>
    <col min="10750" max="10750" width="22.85546875" style="112" customWidth="1"/>
    <col min="10751" max="10751" width="20.7109375" style="112" customWidth="1"/>
    <col min="10752" max="10752" width="17.7109375" style="112" customWidth="1"/>
    <col min="10753" max="10761" width="14.7109375" style="112" customWidth="1"/>
    <col min="10762" max="10992" width="10.7109375" style="112"/>
    <col min="10993" max="10994" width="15.7109375" style="112" customWidth="1"/>
    <col min="10995" max="10997" width="14.7109375" style="112" customWidth="1"/>
    <col min="10998" max="11001" width="13.7109375" style="112" customWidth="1"/>
    <col min="11002" max="11005" width="15.7109375" style="112" customWidth="1"/>
    <col min="11006" max="11006" width="22.85546875" style="112" customWidth="1"/>
    <col min="11007" max="11007" width="20.7109375" style="112" customWidth="1"/>
    <col min="11008" max="11008" width="17.7109375" style="112" customWidth="1"/>
    <col min="11009" max="11017" width="14.7109375" style="112" customWidth="1"/>
    <col min="11018" max="11248" width="10.7109375" style="112"/>
    <col min="11249" max="11250" width="15.7109375" style="112" customWidth="1"/>
    <col min="11251" max="11253" width="14.7109375" style="112" customWidth="1"/>
    <col min="11254" max="11257" width="13.7109375" style="112" customWidth="1"/>
    <col min="11258" max="11261" width="15.7109375" style="112" customWidth="1"/>
    <col min="11262" max="11262" width="22.85546875" style="112" customWidth="1"/>
    <col min="11263" max="11263" width="20.7109375" style="112" customWidth="1"/>
    <col min="11264" max="11264" width="17.7109375" style="112" customWidth="1"/>
    <col min="11265" max="11273" width="14.7109375" style="112" customWidth="1"/>
    <col min="11274" max="11504" width="10.7109375" style="112"/>
    <col min="11505" max="11506" width="15.7109375" style="112" customWidth="1"/>
    <col min="11507" max="11509" width="14.7109375" style="112" customWidth="1"/>
    <col min="11510" max="11513" width="13.7109375" style="112" customWidth="1"/>
    <col min="11514" max="11517" width="15.7109375" style="112" customWidth="1"/>
    <col min="11518" max="11518" width="22.85546875" style="112" customWidth="1"/>
    <col min="11519" max="11519" width="20.7109375" style="112" customWidth="1"/>
    <col min="11520" max="11520" width="17.7109375" style="112" customWidth="1"/>
    <col min="11521" max="11529" width="14.7109375" style="112" customWidth="1"/>
    <col min="11530" max="11760" width="10.7109375" style="112"/>
    <col min="11761" max="11762" width="15.7109375" style="112" customWidth="1"/>
    <col min="11763" max="11765" width="14.7109375" style="112" customWidth="1"/>
    <col min="11766" max="11769" width="13.7109375" style="112" customWidth="1"/>
    <col min="11770" max="11773" width="15.7109375" style="112" customWidth="1"/>
    <col min="11774" max="11774" width="22.85546875" style="112" customWidth="1"/>
    <col min="11775" max="11775" width="20.7109375" style="112" customWidth="1"/>
    <col min="11776" max="11776" width="17.7109375" style="112" customWidth="1"/>
    <col min="11777" max="11785" width="14.7109375" style="112" customWidth="1"/>
    <col min="11786" max="12016" width="10.7109375" style="112"/>
    <col min="12017" max="12018" width="15.7109375" style="112" customWidth="1"/>
    <col min="12019" max="12021" width="14.7109375" style="112" customWidth="1"/>
    <col min="12022" max="12025" width="13.7109375" style="112" customWidth="1"/>
    <col min="12026" max="12029" width="15.7109375" style="112" customWidth="1"/>
    <col min="12030" max="12030" width="22.85546875" style="112" customWidth="1"/>
    <col min="12031" max="12031" width="20.7109375" style="112" customWidth="1"/>
    <col min="12032" max="12032" width="17.7109375" style="112" customWidth="1"/>
    <col min="12033" max="12041" width="14.7109375" style="112" customWidth="1"/>
    <col min="12042" max="12272" width="10.7109375" style="112"/>
    <col min="12273" max="12274" width="15.7109375" style="112" customWidth="1"/>
    <col min="12275" max="12277" width="14.7109375" style="112" customWidth="1"/>
    <col min="12278" max="12281" width="13.7109375" style="112" customWidth="1"/>
    <col min="12282" max="12285" width="15.7109375" style="112" customWidth="1"/>
    <col min="12286" max="12286" width="22.85546875" style="112" customWidth="1"/>
    <col min="12287" max="12287" width="20.7109375" style="112" customWidth="1"/>
    <col min="12288" max="12288" width="17.7109375" style="112" customWidth="1"/>
    <col min="12289" max="12297" width="14.7109375" style="112" customWidth="1"/>
    <col min="12298" max="12528" width="10.7109375" style="112"/>
    <col min="12529" max="12530" width="15.7109375" style="112" customWidth="1"/>
    <col min="12531" max="12533" width="14.7109375" style="112" customWidth="1"/>
    <col min="12534" max="12537" width="13.7109375" style="112" customWidth="1"/>
    <col min="12538" max="12541" width="15.7109375" style="112" customWidth="1"/>
    <col min="12542" max="12542" width="22.85546875" style="112" customWidth="1"/>
    <col min="12543" max="12543" width="20.7109375" style="112" customWidth="1"/>
    <col min="12544" max="12544" width="17.7109375" style="112" customWidth="1"/>
    <col min="12545" max="12553" width="14.7109375" style="112" customWidth="1"/>
    <col min="12554" max="12784" width="10.7109375" style="112"/>
    <col min="12785" max="12786" width="15.7109375" style="112" customWidth="1"/>
    <col min="12787" max="12789" width="14.7109375" style="112" customWidth="1"/>
    <col min="12790" max="12793" width="13.7109375" style="112" customWidth="1"/>
    <col min="12794" max="12797" width="15.7109375" style="112" customWidth="1"/>
    <col min="12798" max="12798" width="22.85546875" style="112" customWidth="1"/>
    <col min="12799" max="12799" width="20.7109375" style="112" customWidth="1"/>
    <col min="12800" max="12800" width="17.7109375" style="112" customWidth="1"/>
    <col min="12801" max="12809" width="14.7109375" style="112" customWidth="1"/>
    <col min="12810" max="13040" width="10.7109375" style="112"/>
    <col min="13041" max="13042" width="15.7109375" style="112" customWidth="1"/>
    <col min="13043" max="13045" width="14.7109375" style="112" customWidth="1"/>
    <col min="13046" max="13049" width="13.7109375" style="112" customWidth="1"/>
    <col min="13050" max="13053" width="15.7109375" style="112" customWidth="1"/>
    <col min="13054" max="13054" width="22.85546875" style="112" customWidth="1"/>
    <col min="13055" max="13055" width="20.7109375" style="112" customWidth="1"/>
    <col min="13056" max="13056" width="17.7109375" style="112" customWidth="1"/>
    <col min="13057" max="13065" width="14.7109375" style="112" customWidth="1"/>
    <col min="13066" max="13296" width="10.7109375" style="112"/>
    <col min="13297" max="13298" width="15.7109375" style="112" customWidth="1"/>
    <col min="13299" max="13301" width="14.7109375" style="112" customWidth="1"/>
    <col min="13302" max="13305" width="13.7109375" style="112" customWidth="1"/>
    <col min="13306" max="13309" width="15.7109375" style="112" customWidth="1"/>
    <col min="13310" max="13310" width="22.85546875" style="112" customWidth="1"/>
    <col min="13311" max="13311" width="20.7109375" style="112" customWidth="1"/>
    <col min="13312" max="13312" width="17.7109375" style="112" customWidth="1"/>
    <col min="13313" max="13321" width="14.7109375" style="112" customWidth="1"/>
    <col min="13322" max="13552" width="10.7109375" style="112"/>
    <col min="13553" max="13554" width="15.7109375" style="112" customWidth="1"/>
    <col min="13555" max="13557" width="14.7109375" style="112" customWidth="1"/>
    <col min="13558" max="13561" width="13.7109375" style="112" customWidth="1"/>
    <col min="13562" max="13565" width="15.7109375" style="112" customWidth="1"/>
    <col min="13566" max="13566" width="22.85546875" style="112" customWidth="1"/>
    <col min="13567" max="13567" width="20.7109375" style="112" customWidth="1"/>
    <col min="13568" max="13568" width="17.7109375" style="112" customWidth="1"/>
    <col min="13569" max="13577" width="14.7109375" style="112" customWidth="1"/>
    <col min="13578" max="13808" width="10.7109375" style="112"/>
    <col min="13809" max="13810" width="15.7109375" style="112" customWidth="1"/>
    <col min="13811" max="13813" width="14.7109375" style="112" customWidth="1"/>
    <col min="13814" max="13817" width="13.7109375" style="112" customWidth="1"/>
    <col min="13818" max="13821" width="15.7109375" style="112" customWidth="1"/>
    <col min="13822" max="13822" width="22.85546875" style="112" customWidth="1"/>
    <col min="13823" max="13823" width="20.7109375" style="112" customWidth="1"/>
    <col min="13824" max="13824" width="17.7109375" style="112" customWidth="1"/>
    <col min="13825" max="13833" width="14.7109375" style="112" customWidth="1"/>
    <col min="13834" max="14064" width="10.7109375" style="112"/>
    <col min="14065" max="14066" width="15.7109375" style="112" customWidth="1"/>
    <col min="14067" max="14069" width="14.7109375" style="112" customWidth="1"/>
    <col min="14070" max="14073" width="13.7109375" style="112" customWidth="1"/>
    <col min="14074" max="14077" width="15.7109375" style="112" customWidth="1"/>
    <col min="14078" max="14078" width="22.85546875" style="112" customWidth="1"/>
    <col min="14079" max="14079" width="20.7109375" style="112" customWidth="1"/>
    <col min="14080" max="14080" width="17.7109375" style="112" customWidth="1"/>
    <col min="14081" max="14089" width="14.7109375" style="112" customWidth="1"/>
    <col min="14090" max="14320" width="10.7109375" style="112"/>
    <col min="14321" max="14322" width="15.7109375" style="112" customWidth="1"/>
    <col min="14323" max="14325" width="14.7109375" style="112" customWidth="1"/>
    <col min="14326" max="14329" width="13.7109375" style="112" customWidth="1"/>
    <col min="14330" max="14333" width="15.7109375" style="112" customWidth="1"/>
    <col min="14334" max="14334" width="22.85546875" style="112" customWidth="1"/>
    <col min="14335" max="14335" width="20.7109375" style="112" customWidth="1"/>
    <col min="14336" max="14336" width="17.7109375" style="112" customWidth="1"/>
    <col min="14337" max="14345" width="14.7109375" style="112" customWidth="1"/>
    <col min="14346" max="14576" width="10.7109375" style="112"/>
    <col min="14577" max="14578" width="15.7109375" style="112" customWidth="1"/>
    <col min="14579" max="14581" width="14.7109375" style="112" customWidth="1"/>
    <col min="14582" max="14585" width="13.7109375" style="112" customWidth="1"/>
    <col min="14586" max="14589" width="15.7109375" style="112" customWidth="1"/>
    <col min="14590" max="14590" width="22.85546875" style="112" customWidth="1"/>
    <col min="14591" max="14591" width="20.7109375" style="112" customWidth="1"/>
    <col min="14592" max="14592" width="17.7109375" style="112" customWidth="1"/>
    <col min="14593" max="14601" width="14.7109375" style="112" customWidth="1"/>
    <col min="14602" max="14832" width="10.7109375" style="112"/>
    <col min="14833" max="14834" width="15.7109375" style="112" customWidth="1"/>
    <col min="14835" max="14837" width="14.7109375" style="112" customWidth="1"/>
    <col min="14838" max="14841" width="13.7109375" style="112" customWidth="1"/>
    <col min="14842" max="14845" width="15.7109375" style="112" customWidth="1"/>
    <col min="14846" max="14846" width="22.85546875" style="112" customWidth="1"/>
    <col min="14847" max="14847" width="20.7109375" style="112" customWidth="1"/>
    <col min="14848" max="14848" width="17.7109375" style="112" customWidth="1"/>
    <col min="14849" max="14857" width="14.7109375" style="112" customWidth="1"/>
    <col min="14858" max="15088" width="10.7109375" style="112"/>
    <col min="15089" max="15090" width="15.7109375" style="112" customWidth="1"/>
    <col min="15091" max="15093" width="14.7109375" style="112" customWidth="1"/>
    <col min="15094" max="15097" width="13.7109375" style="112" customWidth="1"/>
    <col min="15098" max="15101" width="15.7109375" style="112" customWidth="1"/>
    <col min="15102" max="15102" width="22.85546875" style="112" customWidth="1"/>
    <col min="15103" max="15103" width="20.7109375" style="112" customWidth="1"/>
    <col min="15104" max="15104" width="17.7109375" style="112" customWidth="1"/>
    <col min="15105" max="15113" width="14.7109375" style="112" customWidth="1"/>
    <col min="15114" max="15344" width="10.7109375" style="112"/>
    <col min="15345" max="15346" width="15.7109375" style="112" customWidth="1"/>
    <col min="15347" max="15349" width="14.7109375" style="112" customWidth="1"/>
    <col min="15350" max="15353" width="13.7109375" style="112" customWidth="1"/>
    <col min="15354" max="15357" width="15.7109375" style="112" customWidth="1"/>
    <col min="15358" max="15358" width="22.85546875" style="112" customWidth="1"/>
    <col min="15359" max="15359" width="20.7109375" style="112" customWidth="1"/>
    <col min="15360" max="15360" width="17.7109375" style="112" customWidth="1"/>
    <col min="15361" max="15369" width="14.7109375" style="112" customWidth="1"/>
    <col min="15370" max="15600" width="10.7109375" style="112"/>
    <col min="15601" max="15602" width="15.7109375" style="112" customWidth="1"/>
    <col min="15603" max="15605" width="14.7109375" style="112" customWidth="1"/>
    <col min="15606" max="15609" width="13.7109375" style="112" customWidth="1"/>
    <col min="15610" max="15613" width="15.7109375" style="112" customWidth="1"/>
    <col min="15614" max="15614" width="22.85546875" style="112" customWidth="1"/>
    <col min="15615" max="15615" width="20.7109375" style="112" customWidth="1"/>
    <col min="15616" max="15616" width="17.7109375" style="112" customWidth="1"/>
    <col min="15617" max="15625" width="14.7109375" style="112" customWidth="1"/>
    <col min="15626" max="15856" width="10.7109375" style="112"/>
    <col min="15857" max="15858" width="15.7109375" style="112" customWidth="1"/>
    <col min="15859" max="15861" width="14.7109375" style="112" customWidth="1"/>
    <col min="15862" max="15865" width="13.7109375" style="112" customWidth="1"/>
    <col min="15866" max="15869" width="15.7109375" style="112" customWidth="1"/>
    <col min="15870" max="15870" width="22.85546875" style="112" customWidth="1"/>
    <col min="15871" max="15871" width="20.7109375" style="112" customWidth="1"/>
    <col min="15872" max="15872" width="17.7109375" style="112" customWidth="1"/>
    <col min="15873" max="15881" width="14.7109375" style="112" customWidth="1"/>
    <col min="15882" max="16112" width="10.7109375" style="112"/>
    <col min="16113" max="16114" width="15.7109375" style="112" customWidth="1"/>
    <col min="16115" max="16117" width="14.7109375" style="112" customWidth="1"/>
    <col min="16118" max="16121" width="13.7109375" style="112" customWidth="1"/>
    <col min="16122" max="16125" width="15.7109375" style="112" customWidth="1"/>
    <col min="16126" max="16126" width="22.85546875" style="112" customWidth="1"/>
    <col min="16127" max="16127" width="20.7109375" style="112" customWidth="1"/>
    <col min="16128" max="16128" width="17.7109375" style="112" customWidth="1"/>
    <col min="16129" max="16137" width="14.7109375" style="112" customWidth="1"/>
    <col min="16138" max="16384" width="10.7109375" style="112"/>
  </cols>
  <sheetData>
    <row r="1" spans="1:27" ht="25.5" customHeight="1" x14ac:dyDescent="0.25">
      <c r="AA1" s="124" t="s">
        <v>67</v>
      </c>
    </row>
    <row r="2" spans="1:27" s="111" customFormat="1" ht="18.75" customHeight="1" x14ac:dyDescent="0.3">
      <c r="E2" s="123"/>
      <c r="AA2" s="125" t="s">
        <v>9</v>
      </c>
    </row>
    <row r="3" spans="1:27" s="111" customFormat="1" ht="18.75" customHeight="1" x14ac:dyDescent="0.3">
      <c r="E3" s="123"/>
      <c r="AA3" s="125" t="s">
        <v>427</v>
      </c>
    </row>
    <row r="4" spans="1:27" s="111" customFormat="1" x14ac:dyDescent="0.2">
      <c r="E4" s="126"/>
    </row>
    <row r="5" spans="1:27" s="111" customFormat="1" x14ac:dyDescent="0.2">
      <c r="A5" s="255" t="s">
        <v>495</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1" customFormat="1" x14ac:dyDescent="0.2">
      <c r="A6" s="142"/>
      <c r="B6" s="142"/>
      <c r="C6" s="142"/>
      <c r="D6" s="142"/>
      <c r="E6" s="142"/>
      <c r="F6" s="142"/>
      <c r="G6" s="142"/>
      <c r="H6" s="142"/>
      <c r="I6" s="142"/>
      <c r="J6" s="142"/>
      <c r="K6" s="142"/>
      <c r="L6" s="142"/>
      <c r="M6" s="142"/>
      <c r="N6" s="142"/>
      <c r="O6" s="142"/>
      <c r="P6" s="142"/>
      <c r="Q6" s="142"/>
      <c r="R6" s="142"/>
      <c r="S6" s="142"/>
      <c r="T6" s="142"/>
    </row>
    <row r="7" spans="1:27" s="111" customFormat="1" ht="18.75" x14ac:dyDescent="0.2">
      <c r="E7" s="259" t="s">
        <v>8</v>
      </c>
      <c r="F7" s="259"/>
      <c r="G7" s="259"/>
      <c r="H7" s="259"/>
      <c r="I7" s="259"/>
      <c r="J7" s="259"/>
      <c r="K7" s="259"/>
      <c r="L7" s="259"/>
      <c r="M7" s="259"/>
      <c r="N7" s="259"/>
      <c r="O7" s="259"/>
      <c r="P7" s="259"/>
      <c r="Q7" s="259"/>
      <c r="R7" s="259"/>
      <c r="S7" s="259"/>
      <c r="T7" s="259"/>
      <c r="U7" s="259"/>
      <c r="V7" s="259"/>
      <c r="W7" s="259"/>
      <c r="X7" s="259"/>
      <c r="Y7" s="259"/>
    </row>
    <row r="8" spans="1:27" s="111" customFormat="1" ht="18.75" x14ac:dyDescent="0.2">
      <c r="E8" s="143"/>
      <c r="F8" s="143"/>
      <c r="G8" s="143"/>
      <c r="H8" s="143"/>
      <c r="I8" s="143"/>
      <c r="J8" s="143"/>
      <c r="K8" s="143"/>
      <c r="L8" s="143"/>
      <c r="M8" s="143"/>
      <c r="N8" s="143"/>
      <c r="O8" s="143"/>
      <c r="P8" s="143"/>
      <c r="Q8" s="143"/>
      <c r="R8" s="143"/>
      <c r="S8" s="110"/>
      <c r="T8" s="110"/>
      <c r="U8" s="110"/>
      <c r="V8" s="110"/>
      <c r="W8" s="110"/>
    </row>
    <row r="9" spans="1:27" s="111" customFormat="1" ht="18.75" customHeight="1" x14ac:dyDescent="0.2">
      <c r="E9" s="260" t="s">
        <v>431</v>
      </c>
      <c r="F9" s="260"/>
      <c r="G9" s="260"/>
      <c r="H9" s="260"/>
      <c r="I9" s="260"/>
      <c r="J9" s="260"/>
      <c r="K9" s="260"/>
      <c r="L9" s="260"/>
      <c r="M9" s="260"/>
      <c r="N9" s="260"/>
      <c r="O9" s="260"/>
      <c r="P9" s="260"/>
      <c r="Q9" s="260"/>
      <c r="R9" s="260"/>
      <c r="S9" s="260"/>
      <c r="T9" s="260"/>
      <c r="U9" s="260"/>
      <c r="V9" s="260"/>
      <c r="W9" s="260"/>
      <c r="X9" s="260"/>
      <c r="Y9" s="260"/>
    </row>
    <row r="10" spans="1:27" s="111"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11" customFormat="1" ht="18.75" x14ac:dyDescent="0.2">
      <c r="E11" s="143"/>
      <c r="F11" s="143"/>
      <c r="G11" s="143"/>
      <c r="H11" s="143"/>
      <c r="I11" s="143"/>
      <c r="J11" s="143"/>
      <c r="K11" s="143"/>
      <c r="L11" s="143"/>
      <c r="M11" s="143"/>
      <c r="N11" s="143"/>
      <c r="O11" s="143"/>
      <c r="P11" s="143"/>
      <c r="Q11" s="143"/>
      <c r="R11" s="143"/>
      <c r="S11" s="110"/>
      <c r="T11" s="110"/>
      <c r="U11" s="110"/>
      <c r="V11" s="110"/>
      <c r="W11" s="110"/>
    </row>
    <row r="12" spans="1:27" s="111" customFormat="1" ht="18.75" customHeight="1" x14ac:dyDescent="0.2">
      <c r="E12" s="294" t="s">
        <v>481</v>
      </c>
      <c r="F12" s="294"/>
      <c r="G12" s="294"/>
      <c r="H12" s="294"/>
      <c r="I12" s="294"/>
      <c r="J12" s="294"/>
      <c r="K12" s="294"/>
      <c r="L12" s="294"/>
      <c r="M12" s="294"/>
      <c r="N12" s="294"/>
      <c r="O12" s="294"/>
      <c r="P12" s="294"/>
      <c r="Q12" s="294"/>
      <c r="R12" s="294"/>
      <c r="S12" s="294"/>
      <c r="T12" s="294"/>
      <c r="U12" s="294"/>
      <c r="V12" s="294"/>
      <c r="W12" s="294"/>
      <c r="X12" s="294"/>
      <c r="Y12" s="294"/>
    </row>
    <row r="13" spans="1:27" s="111"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130" customFormat="1" ht="15.75" customHeight="1" x14ac:dyDescent="0.2">
      <c r="B14" s="290"/>
      <c r="C14" s="290"/>
      <c r="D14" s="290"/>
      <c r="E14" s="290"/>
      <c r="F14" s="290"/>
      <c r="G14" s="290"/>
      <c r="H14" s="290"/>
      <c r="I14" s="290"/>
      <c r="J14" s="290"/>
      <c r="K14" s="290"/>
      <c r="L14" s="290"/>
      <c r="M14" s="290"/>
      <c r="N14" s="290"/>
      <c r="O14" s="290"/>
      <c r="P14" s="290"/>
      <c r="Q14" s="290"/>
      <c r="R14" s="290"/>
      <c r="S14" s="290"/>
      <c r="T14" s="290"/>
      <c r="U14" s="290"/>
      <c r="V14" s="129"/>
      <c r="W14" s="129"/>
    </row>
    <row r="15" spans="1:27" s="131" customFormat="1" ht="62.25" customHeight="1" x14ac:dyDescent="0.2">
      <c r="E15" s="292" t="str">
        <f>'1. паспорт местоположение'!A15:A15</f>
        <v>Строительство зарядных станций мощностью до 100кВт  (18 шт.)</v>
      </c>
      <c r="F15" s="293"/>
      <c r="G15" s="293"/>
      <c r="H15" s="293"/>
      <c r="I15" s="293"/>
      <c r="J15" s="293"/>
      <c r="K15" s="293"/>
      <c r="L15" s="293"/>
      <c r="M15" s="293"/>
      <c r="N15" s="293"/>
      <c r="O15" s="293"/>
      <c r="P15" s="293"/>
      <c r="Q15" s="293"/>
      <c r="R15" s="293"/>
      <c r="S15" s="293"/>
      <c r="T15" s="293"/>
      <c r="U15" s="293"/>
      <c r="V15" s="293"/>
      <c r="W15" s="293"/>
      <c r="X15" s="293"/>
      <c r="Y15" s="293"/>
    </row>
    <row r="16" spans="1:27" s="131"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384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51" customFormat="1" ht="21" customHeight="1" x14ac:dyDescent="0.25"/>
    <row r="21" spans="1:27" ht="15.75" customHeight="1" x14ac:dyDescent="0.25">
      <c r="A21" s="281" t="s">
        <v>4</v>
      </c>
      <c r="B21" s="277" t="s">
        <v>390</v>
      </c>
      <c r="C21" s="278"/>
      <c r="D21" s="277" t="s">
        <v>392</v>
      </c>
      <c r="E21" s="278"/>
      <c r="F21" s="287" t="s">
        <v>92</v>
      </c>
      <c r="G21" s="289"/>
      <c r="H21" s="289"/>
      <c r="I21" s="288"/>
      <c r="J21" s="281" t="s">
        <v>393</v>
      </c>
      <c r="K21" s="277" t="s">
        <v>394</v>
      </c>
      <c r="L21" s="278"/>
      <c r="M21" s="277" t="s">
        <v>395</v>
      </c>
      <c r="N21" s="278"/>
      <c r="O21" s="277" t="s">
        <v>383</v>
      </c>
      <c r="P21" s="278"/>
      <c r="Q21" s="277" t="s">
        <v>125</v>
      </c>
      <c r="R21" s="278"/>
      <c r="S21" s="281" t="s">
        <v>124</v>
      </c>
      <c r="T21" s="281" t="s">
        <v>396</v>
      </c>
      <c r="U21" s="281" t="s">
        <v>391</v>
      </c>
      <c r="V21" s="277" t="s">
        <v>123</v>
      </c>
      <c r="W21" s="278"/>
      <c r="X21" s="287" t="s">
        <v>115</v>
      </c>
      <c r="Y21" s="289"/>
      <c r="Z21" s="287" t="s">
        <v>114</v>
      </c>
      <c r="AA21" s="289"/>
    </row>
    <row r="22" spans="1:27" ht="216" customHeight="1" x14ac:dyDescent="0.25">
      <c r="A22" s="283"/>
      <c r="B22" s="279"/>
      <c r="C22" s="280"/>
      <c r="D22" s="279"/>
      <c r="E22" s="280"/>
      <c r="F22" s="287" t="s">
        <v>122</v>
      </c>
      <c r="G22" s="288"/>
      <c r="H22" s="287" t="s">
        <v>121</v>
      </c>
      <c r="I22" s="288"/>
      <c r="J22" s="282"/>
      <c r="K22" s="279"/>
      <c r="L22" s="280"/>
      <c r="M22" s="279"/>
      <c r="N22" s="280"/>
      <c r="O22" s="279"/>
      <c r="P22" s="280"/>
      <c r="Q22" s="279"/>
      <c r="R22" s="280"/>
      <c r="S22" s="282"/>
      <c r="T22" s="282"/>
      <c r="U22" s="282"/>
      <c r="V22" s="279"/>
      <c r="W22" s="280"/>
      <c r="X22" s="113" t="s">
        <v>113</v>
      </c>
      <c r="Y22" s="113" t="s">
        <v>381</v>
      </c>
      <c r="Z22" s="113" t="s">
        <v>112</v>
      </c>
      <c r="AA22" s="113" t="s">
        <v>111</v>
      </c>
    </row>
    <row r="23" spans="1:27" ht="60" customHeight="1" x14ac:dyDescent="0.25">
      <c r="A23" s="282"/>
      <c r="B23" s="152" t="s">
        <v>109</v>
      </c>
      <c r="C23" s="152" t="s">
        <v>110</v>
      </c>
      <c r="D23" s="152" t="s">
        <v>109</v>
      </c>
      <c r="E23" s="152" t="s">
        <v>110</v>
      </c>
      <c r="F23" s="152" t="s">
        <v>109</v>
      </c>
      <c r="G23" s="152" t="s">
        <v>110</v>
      </c>
      <c r="H23" s="152" t="s">
        <v>109</v>
      </c>
      <c r="I23" s="152" t="s">
        <v>110</v>
      </c>
      <c r="J23" s="152" t="s">
        <v>109</v>
      </c>
      <c r="K23" s="152" t="s">
        <v>109</v>
      </c>
      <c r="L23" s="152" t="s">
        <v>110</v>
      </c>
      <c r="M23" s="152" t="s">
        <v>109</v>
      </c>
      <c r="N23" s="152" t="s">
        <v>110</v>
      </c>
      <c r="O23" s="152" t="s">
        <v>109</v>
      </c>
      <c r="P23" s="152" t="s">
        <v>110</v>
      </c>
      <c r="Q23" s="152" t="s">
        <v>109</v>
      </c>
      <c r="R23" s="152" t="s">
        <v>110</v>
      </c>
      <c r="S23" s="152" t="s">
        <v>109</v>
      </c>
      <c r="T23" s="152" t="s">
        <v>109</v>
      </c>
      <c r="U23" s="152" t="s">
        <v>109</v>
      </c>
      <c r="V23" s="152" t="s">
        <v>109</v>
      </c>
      <c r="W23" s="152" t="s">
        <v>110</v>
      </c>
      <c r="X23" s="152" t="s">
        <v>109</v>
      </c>
      <c r="Y23" s="152" t="s">
        <v>109</v>
      </c>
      <c r="Z23" s="113" t="s">
        <v>109</v>
      </c>
      <c r="AA23" s="113" t="s">
        <v>109</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1" customFormat="1" ht="51.75" customHeight="1" x14ac:dyDescent="0.25">
      <c r="A25" s="158" t="s">
        <v>424</v>
      </c>
      <c r="B25" s="158" t="s">
        <v>424</v>
      </c>
      <c r="C25" s="158" t="s">
        <v>424</v>
      </c>
      <c r="D25" s="158" t="s">
        <v>424</v>
      </c>
      <c r="E25" s="158" t="s">
        <v>424</v>
      </c>
      <c r="F25" s="158" t="s">
        <v>424</v>
      </c>
      <c r="G25" s="158" t="s">
        <v>424</v>
      </c>
      <c r="H25" s="158" t="s">
        <v>424</v>
      </c>
      <c r="I25" s="158" t="s">
        <v>424</v>
      </c>
      <c r="J25" s="158" t="s">
        <v>424</v>
      </c>
      <c r="K25" s="158" t="s">
        <v>424</v>
      </c>
      <c r="L25" s="158" t="s">
        <v>424</v>
      </c>
      <c r="M25" s="158" t="s">
        <v>424</v>
      </c>
      <c r="N25" s="158" t="s">
        <v>424</v>
      </c>
      <c r="O25" s="158" t="s">
        <v>424</v>
      </c>
      <c r="P25" s="158" t="s">
        <v>424</v>
      </c>
      <c r="Q25" s="158" t="s">
        <v>424</v>
      </c>
      <c r="R25" s="158" t="s">
        <v>424</v>
      </c>
      <c r="S25" s="158" t="s">
        <v>424</v>
      </c>
      <c r="T25" s="158" t="s">
        <v>424</v>
      </c>
      <c r="U25" s="158" t="s">
        <v>424</v>
      </c>
      <c r="V25" s="158" t="s">
        <v>424</v>
      </c>
      <c r="W25" s="158" t="s">
        <v>424</v>
      </c>
      <c r="X25" s="158" t="s">
        <v>424</v>
      </c>
      <c r="Y25" s="158" t="s">
        <v>424</v>
      </c>
      <c r="Z25" s="158" t="s">
        <v>424</v>
      </c>
      <c r="AA25" s="158" t="s">
        <v>424</v>
      </c>
    </row>
    <row r="26" spans="1:27" ht="3" customHeight="1" x14ac:dyDescent="0.25">
      <c r="X26" s="159"/>
      <c r="Y26" s="160"/>
      <c r="Z26" s="118"/>
      <c r="AA26" s="118"/>
    </row>
    <row r="27" spans="1:27" s="115" customFormat="1" ht="12.75" x14ac:dyDescent="0.2">
      <c r="A27" s="154"/>
      <c r="B27" s="154"/>
      <c r="C27" s="154"/>
      <c r="E27" s="154"/>
      <c r="X27" s="161"/>
      <c r="Y27" s="161"/>
      <c r="Z27" s="161"/>
      <c r="AA27" s="161"/>
    </row>
    <row r="28" spans="1:27" s="115" customFormat="1" ht="12.75" x14ac:dyDescent="0.2">
      <c r="A28" s="154"/>
      <c r="B28" s="154"/>
      <c r="C28" s="154"/>
    </row>
  </sheetData>
  <mergeCells count="28">
    <mergeCell ref="A5:AA5"/>
    <mergeCell ref="E16:Y16"/>
    <mergeCell ref="E15:Y15"/>
    <mergeCell ref="E7:Y7"/>
    <mergeCell ref="E9:Y9"/>
    <mergeCell ref="E10:Y10"/>
    <mergeCell ref="E12:Y12"/>
    <mergeCell ref="E13:Y13"/>
    <mergeCell ref="B14:U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A12" sqref="A12:C12"/>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111" customFormat="1" ht="18.75" customHeight="1" x14ac:dyDescent="0.2">
      <c r="A1" s="123"/>
      <c r="C1" s="124" t="s">
        <v>67</v>
      </c>
    </row>
    <row r="2" spans="1:29" s="111" customFormat="1" ht="18.75" customHeight="1" x14ac:dyDescent="0.3">
      <c r="A2" s="123"/>
      <c r="C2" s="125" t="s">
        <v>9</v>
      </c>
    </row>
    <row r="3" spans="1:29" s="111" customFormat="1" ht="18.75" x14ac:dyDescent="0.3">
      <c r="A3" s="126"/>
      <c r="C3" s="125" t="s">
        <v>432</v>
      </c>
    </row>
    <row r="4" spans="1:29" s="111" customFormat="1" ht="18.75" x14ac:dyDescent="0.3">
      <c r="A4" s="126"/>
      <c r="C4" s="125"/>
    </row>
    <row r="5" spans="1:29" s="111" customFormat="1" ht="15.75" x14ac:dyDescent="0.2">
      <c r="A5" s="255" t="str">
        <f>'1. паспорт местоположение'!A5:C5</f>
        <v>Год раскрытия информации: 2022 год</v>
      </c>
      <c r="B5" s="255"/>
      <c r="C5" s="25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1" customFormat="1" ht="18.75" x14ac:dyDescent="0.3">
      <c r="A6" s="126"/>
      <c r="G6" s="125"/>
    </row>
    <row r="7" spans="1:29" s="111" customFormat="1" ht="18.75" x14ac:dyDescent="0.2">
      <c r="A7" s="259" t="s">
        <v>8</v>
      </c>
      <c r="B7" s="259"/>
      <c r="C7" s="259"/>
      <c r="D7" s="110"/>
      <c r="E7" s="110"/>
      <c r="F7" s="110"/>
      <c r="G7" s="110"/>
      <c r="H7" s="110"/>
      <c r="I7" s="110"/>
      <c r="J7" s="110"/>
      <c r="K7" s="110"/>
      <c r="L7" s="110"/>
      <c r="M7" s="110"/>
      <c r="N7" s="110"/>
      <c r="O7" s="110"/>
      <c r="P7" s="110"/>
      <c r="Q7" s="110"/>
      <c r="R7" s="110"/>
      <c r="S7" s="110"/>
      <c r="T7" s="110"/>
      <c r="U7" s="110"/>
    </row>
    <row r="8" spans="1:29" s="111" customFormat="1" ht="18.75" x14ac:dyDescent="0.2">
      <c r="A8" s="259"/>
      <c r="B8" s="259"/>
      <c r="C8" s="259"/>
      <c r="D8" s="143"/>
      <c r="E8" s="143"/>
      <c r="F8" s="143"/>
      <c r="G8" s="143"/>
      <c r="H8" s="110"/>
      <c r="I8" s="110"/>
      <c r="J8" s="110"/>
      <c r="K8" s="110"/>
      <c r="L8" s="110"/>
      <c r="M8" s="110"/>
      <c r="N8" s="110"/>
      <c r="O8" s="110"/>
      <c r="P8" s="110"/>
      <c r="Q8" s="110"/>
      <c r="R8" s="110"/>
      <c r="S8" s="110"/>
      <c r="T8" s="110"/>
      <c r="U8" s="110"/>
    </row>
    <row r="9" spans="1:29" s="111" customFormat="1" ht="18.75" x14ac:dyDescent="0.2">
      <c r="A9" s="260" t="str">
        <f>'1. паспорт местоположение'!A9:C9</f>
        <v>АО "Россети Тюмень"</v>
      </c>
      <c r="B9" s="260"/>
      <c r="C9" s="260"/>
      <c r="D9" s="109"/>
      <c r="E9" s="109"/>
      <c r="F9" s="109"/>
      <c r="G9" s="109"/>
      <c r="H9" s="110"/>
      <c r="I9" s="110"/>
      <c r="J9" s="110"/>
      <c r="K9" s="110"/>
      <c r="L9" s="110"/>
      <c r="M9" s="110"/>
      <c r="N9" s="110"/>
      <c r="O9" s="110"/>
      <c r="P9" s="110"/>
      <c r="Q9" s="110"/>
      <c r="R9" s="110"/>
      <c r="S9" s="110"/>
      <c r="T9" s="110"/>
      <c r="U9" s="110"/>
    </row>
    <row r="10" spans="1:29" s="111" customFormat="1" ht="18.75" x14ac:dyDescent="0.2">
      <c r="A10" s="261" t="s">
        <v>7</v>
      </c>
      <c r="B10" s="261"/>
      <c r="C10" s="261"/>
      <c r="D10" s="128"/>
      <c r="E10" s="128"/>
      <c r="F10" s="128"/>
      <c r="G10" s="128"/>
      <c r="H10" s="110"/>
      <c r="I10" s="110"/>
      <c r="J10" s="110"/>
      <c r="K10" s="110"/>
      <c r="L10" s="110"/>
      <c r="M10" s="110"/>
      <c r="N10" s="110"/>
      <c r="O10" s="110"/>
      <c r="P10" s="110"/>
      <c r="Q10" s="110"/>
      <c r="R10" s="110"/>
      <c r="S10" s="110"/>
      <c r="T10" s="110"/>
      <c r="U10" s="110"/>
    </row>
    <row r="11" spans="1:29" s="111" customFormat="1" ht="18.75" x14ac:dyDescent="0.2">
      <c r="A11" s="259"/>
      <c r="B11" s="259"/>
      <c r="C11" s="259"/>
      <c r="D11" s="143"/>
      <c r="E11" s="143"/>
      <c r="F11" s="143"/>
      <c r="G11" s="143"/>
      <c r="H11" s="110"/>
      <c r="I11" s="110"/>
      <c r="J11" s="110"/>
      <c r="K11" s="110"/>
      <c r="L11" s="110"/>
      <c r="M11" s="110"/>
      <c r="N11" s="110"/>
      <c r="O11" s="110"/>
      <c r="P11" s="110"/>
      <c r="Q11" s="110"/>
      <c r="R11" s="110"/>
      <c r="S11" s="110"/>
      <c r="T11" s="110"/>
      <c r="U11" s="110"/>
    </row>
    <row r="12" spans="1:29" s="111" customFormat="1" ht="18.75" x14ac:dyDescent="0.2">
      <c r="A12" s="260" t="str">
        <f>'1. паспорт местоположение'!A12:C12</f>
        <v>L_NS3300.PR.0006</v>
      </c>
      <c r="B12" s="260"/>
      <c r="C12" s="260"/>
      <c r="D12" s="109"/>
      <c r="E12" s="109"/>
      <c r="F12" s="109"/>
      <c r="G12" s="109"/>
      <c r="H12" s="110"/>
      <c r="I12" s="110"/>
      <c r="J12" s="110"/>
      <c r="K12" s="110"/>
      <c r="L12" s="110"/>
      <c r="M12" s="110"/>
      <c r="N12" s="110"/>
      <c r="O12" s="110"/>
      <c r="P12" s="110"/>
      <c r="Q12" s="110"/>
      <c r="R12" s="110"/>
      <c r="S12" s="110"/>
      <c r="T12" s="110"/>
      <c r="U12" s="110"/>
    </row>
    <row r="13" spans="1:29" s="111" customFormat="1" ht="18.75" x14ac:dyDescent="0.2">
      <c r="A13" s="261" t="s">
        <v>6</v>
      </c>
      <c r="B13" s="261"/>
      <c r="C13" s="261"/>
      <c r="D13" s="128"/>
      <c r="E13" s="128"/>
      <c r="F13" s="128"/>
      <c r="G13" s="128"/>
      <c r="H13" s="110"/>
      <c r="I13" s="110"/>
      <c r="J13" s="110"/>
      <c r="K13" s="110"/>
      <c r="L13" s="110"/>
      <c r="M13" s="110"/>
      <c r="N13" s="110"/>
      <c r="O13" s="110"/>
      <c r="P13" s="110"/>
      <c r="Q13" s="110"/>
      <c r="R13" s="110"/>
      <c r="S13" s="110"/>
      <c r="T13" s="110"/>
      <c r="U13" s="110"/>
    </row>
    <row r="14" spans="1:29" s="130" customFormat="1" ht="15.75" customHeight="1" x14ac:dyDescent="0.2">
      <c r="A14" s="275"/>
      <c r="B14" s="275"/>
      <c r="C14" s="275"/>
      <c r="D14" s="129"/>
      <c r="E14" s="129"/>
      <c r="F14" s="129"/>
      <c r="G14" s="129"/>
      <c r="H14" s="129"/>
      <c r="I14" s="129"/>
      <c r="J14" s="129"/>
      <c r="K14" s="129"/>
      <c r="L14" s="129"/>
      <c r="M14" s="129"/>
      <c r="N14" s="129"/>
      <c r="O14" s="129"/>
      <c r="P14" s="129"/>
      <c r="Q14" s="129"/>
      <c r="R14" s="129"/>
      <c r="S14" s="129"/>
      <c r="T14" s="129"/>
      <c r="U14" s="129"/>
    </row>
    <row r="15" spans="1:29" s="131" customFormat="1" ht="51" customHeight="1" x14ac:dyDescent="0.2">
      <c r="A15" s="290" t="str">
        <f>'1. паспорт местоположение'!A15:C15</f>
        <v>Строительство зарядных станций мощностью до 100кВт  (18 шт.)</v>
      </c>
      <c r="B15" s="290"/>
      <c r="C15" s="290"/>
      <c r="D15" s="109"/>
      <c r="E15" s="109"/>
      <c r="F15" s="109"/>
      <c r="G15" s="109"/>
      <c r="H15" s="109"/>
      <c r="I15" s="109"/>
      <c r="J15" s="109"/>
      <c r="K15" s="109"/>
      <c r="L15" s="109"/>
      <c r="M15" s="109"/>
      <c r="N15" s="109"/>
      <c r="O15" s="109"/>
      <c r="P15" s="109"/>
      <c r="Q15" s="109"/>
      <c r="R15" s="109"/>
      <c r="S15" s="109"/>
      <c r="T15" s="109"/>
      <c r="U15" s="109"/>
    </row>
    <row r="16" spans="1:29" s="131" customFormat="1" ht="15" customHeight="1" x14ac:dyDescent="0.2">
      <c r="A16" s="261" t="s">
        <v>5</v>
      </c>
      <c r="B16" s="261"/>
      <c r="C16" s="261"/>
      <c r="D16" s="128"/>
      <c r="E16" s="128"/>
      <c r="F16" s="128"/>
      <c r="G16" s="128"/>
      <c r="H16" s="128"/>
      <c r="I16" s="128"/>
      <c r="J16" s="128"/>
      <c r="K16" s="128"/>
      <c r="L16" s="128"/>
      <c r="M16" s="128"/>
      <c r="N16" s="128"/>
      <c r="O16" s="128"/>
      <c r="P16" s="128"/>
      <c r="Q16" s="128"/>
      <c r="R16" s="128"/>
      <c r="S16" s="128"/>
      <c r="T16" s="128"/>
      <c r="U16" s="128"/>
    </row>
    <row r="17" spans="1:21" s="131" customFormat="1" ht="15" customHeight="1" x14ac:dyDescent="0.2">
      <c r="A17" s="269"/>
      <c r="B17" s="269"/>
      <c r="C17" s="269"/>
      <c r="D17" s="132"/>
      <c r="E17" s="132"/>
      <c r="F17" s="132"/>
      <c r="G17" s="132"/>
      <c r="H17" s="132"/>
      <c r="I17" s="132"/>
      <c r="J17" s="132"/>
      <c r="K17" s="132"/>
      <c r="L17" s="132"/>
      <c r="M17" s="132"/>
      <c r="N17" s="132"/>
      <c r="O17" s="132"/>
      <c r="P17" s="132"/>
      <c r="Q17" s="132"/>
      <c r="R17" s="132"/>
    </row>
    <row r="18" spans="1:21" s="131" customFormat="1" ht="27.75" customHeight="1" x14ac:dyDescent="0.2">
      <c r="A18" s="257" t="s">
        <v>376</v>
      </c>
      <c r="B18" s="257"/>
      <c r="C18" s="257"/>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8"/>
      <c r="B19" s="128"/>
      <c r="C19" s="128"/>
      <c r="D19" s="128"/>
      <c r="E19" s="128"/>
      <c r="F19" s="128"/>
      <c r="G19" s="128"/>
      <c r="H19" s="132"/>
      <c r="I19" s="132"/>
      <c r="J19" s="132"/>
      <c r="K19" s="132"/>
      <c r="L19" s="132"/>
      <c r="M19" s="132"/>
      <c r="N19" s="132"/>
      <c r="O19" s="132"/>
      <c r="P19" s="132"/>
      <c r="Q19" s="132"/>
      <c r="R19" s="132"/>
    </row>
    <row r="20" spans="1:21" s="131" customFormat="1" ht="39.75" customHeight="1" x14ac:dyDescent="0.2">
      <c r="A20" s="134" t="s">
        <v>4</v>
      </c>
      <c r="B20" s="135" t="s">
        <v>66</v>
      </c>
      <c r="C20" s="136" t="s">
        <v>65</v>
      </c>
      <c r="D20" s="137"/>
      <c r="E20" s="137"/>
      <c r="F20" s="137"/>
      <c r="G20" s="137"/>
      <c r="H20" s="129"/>
      <c r="I20" s="129"/>
      <c r="J20" s="129"/>
      <c r="K20" s="129"/>
      <c r="L20" s="129"/>
      <c r="M20" s="129"/>
      <c r="N20" s="129"/>
      <c r="O20" s="129"/>
      <c r="P20" s="129"/>
      <c r="Q20" s="129"/>
      <c r="R20" s="129"/>
      <c r="S20" s="138"/>
      <c r="T20" s="138"/>
      <c r="U20" s="138"/>
    </row>
    <row r="21" spans="1:21" s="131" customFormat="1" ht="16.5" customHeight="1" x14ac:dyDescent="0.2">
      <c r="A21" s="136">
        <v>1</v>
      </c>
      <c r="B21" s="135">
        <v>2</v>
      </c>
      <c r="C21" s="136">
        <v>3</v>
      </c>
      <c r="D21" s="137"/>
      <c r="E21" s="137"/>
      <c r="F21" s="137"/>
      <c r="G21" s="137"/>
      <c r="H21" s="129"/>
      <c r="I21" s="129"/>
      <c r="J21" s="129"/>
      <c r="K21" s="129"/>
      <c r="L21" s="129"/>
      <c r="M21" s="129"/>
      <c r="N21" s="129"/>
      <c r="O21" s="129"/>
      <c r="P21" s="129"/>
      <c r="Q21" s="129"/>
      <c r="R21" s="129"/>
      <c r="S21" s="138"/>
      <c r="T21" s="138"/>
      <c r="U21" s="138"/>
    </row>
    <row r="22" spans="1:21" s="131" customFormat="1" ht="97.5" customHeight="1" x14ac:dyDescent="0.2">
      <c r="A22" s="139" t="s">
        <v>64</v>
      </c>
      <c r="B22" s="202" t="s">
        <v>388</v>
      </c>
      <c r="C22" s="208" t="s">
        <v>488</v>
      </c>
      <c r="D22" s="137"/>
      <c r="E22" s="137"/>
      <c r="F22" s="129"/>
      <c r="G22" s="129"/>
      <c r="H22" s="129"/>
      <c r="I22" s="129"/>
      <c r="J22" s="129"/>
      <c r="K22" s="129"/>
      <c r="L22" s="129"/>
      <c r="M22" s="129"/>
      <c r="N22" s="129"/>
      <c r="O22" s="129"/>
      <c r="P22" s="129"/>
      <c r="Q22" s="138"/>
      <c r="R22" s="138"/>
      <c r="S22" s="138"/>
      <c r="T22" s="138"/>
      <c r="U22" s="138"/>
    </row>
    <row r="23" spans="1:21" ht="31.5" x14ac:dyDescent="0.25">
      <c r="A23" s="139" t="s">
        <v>62</v>
      </c>
      <c r="B23" s="198" t="s">
        <v>59</v>
      </c>
      <c r="C23" s="209" t="s">
        <v>489</v>
      </c>
      <c r="D23" s="140"/>
      <c r="E23" s="140"/>
      <c r="F23" s="140"/>
      <c r="G23" s="140"/>
      <c r="H23" s="140"/>
      <c r="I23" s="140"/>
      <c r="J23" s="140"/>
      <c r="K23" s="140"/>
      <c r="L23" s="140"/>
      <c r="M23" s="140"/>
      <c r="N23" s="140"/>
      <c r="O23" s="140"/>
      <c r="P23" s="140"/>
      <c r="Q23" s="140"/>
      <c r="R23" s="140"/>
      <c r="S23" s="140"/>
      <c r="T23" s="140"/>
      <c r="U23" s="140"/>
    </row>
    <row r="24" spans="1:21" ht="61.5" customHeight="1" x14ac:dyDescent="0.25">
      <c r="A24" s="139" t="s">
        <v>61</v>
      </c>
      <c r="B24" s="198" t="s">
        <v>408</v>
      </c>
      <c r="C24" s="207" t="s">
        <v>490</v>
      </c>
      <c r="D24" s="140"/>
      <c r="E24" s="140"/>
      <c r="F24" s="140"/>
      <c r="G24" s="140"/>
      <c r="H24" s="140"/>
      <c r="I24" s="140"/>
      <c r="J24" s="140"/>
      <c r="K24" s="140"/>
      <c r="L24" s="140"/>
      <c r="M24" s="140"/>
      <c r="N24" s="140"/>
      <c r="O24" s="140"/>
      <c r="P24" s="140"/>
      <c r="Q24" s="140"/>
      <c r="R24" s="140"/>
      <c r="S24" s="140"/>
      <c r="T24" s="140"/>
      <c r="U24" s="140"/>
    </row>
    <row r="25" spans="1:21" ht="38.25" customHeight="1" x14ac:dyDescent="0.25">
      <c r="A25" s="139" t="s">
        <v>60</v>
      </c>
      <c r="B25" s="198" t="s">
        <v>409</v>
      </c>
      <c r="C25" s="207" t="s">
        <v>493</v>
      </c>
      <c r="D25" s="140"/>
      <c r="E25" s="140"/>
      <c r="F25" s="140"/>
      <c r="G25" s="140"/>
      <c r="H25" s="140"/>
      <c r="I25" s="140"/>
      <c r="J25" s="140"/>
      <c r="K25" s="140"/>
      <c r="L25" s="140"/>
      <c r="M25" s="140"/>
      <c r="N25" s="140"/>
      <c r="O25" s="140"/>
      <c r="P25" s="140"/>
      <c r="Q25" s="140"/>
      <c r="R25" s="140"/>
      <c r="S25" s="140"/>
      <c r="T25" s="140"/>
      <c r="U25" s="140"/>
    </row>
    <row r="26" spans="1:21" ht="32.25" customHeight="1" x14ac:dyDescent="0.25">
      <c r="A26" s="139" t="s">
        <v>58</v>
      </c>
      <c r="B26" s="198" t="s">
        <v>225</v>
      </c>
      <c r="C26" s="209" t="s">
        <v>474</v>
      </c>
      <c r="D26" s="140"/>
      <c r="E26" s="140"/>
      <c r="F26" s="140"/>
      <c r="G26" s="140"/>
      <c r="H26" s="140"/>
      <c r="I26" s="140"/>
      <c r="J26" s="140"/>
      <c r="K26" s="140"/>
      <c r="L26" s="140"/>
      <c r="M26" s="140"/>
      <c r="N26" s="140"/>
      <c r="O26" s="140"/>
      <c r="P26" s="140"/>
      <c r="Q26" s="140"/>
      <c r="R26" s="140"/>
      <c r="S26" s="140"/>
      <c r="T26" s="140"/>
      <c r="U26" s="140"/>
    </row>
    <row r="27" spans="1:21" ht="78.75" x14ac:dyDescent="0.25">
      <c r="A27" s="139" t="s">
        <v>57</v>
      </c>
      <c r="B27" s="198" t="s">
        <v>389</v>
      </c>
      <c r="C27" s="210" t="s">
        <v>491</v>
      </c>
      <c r="D27" s="140"/>
      <c r="E27" s="140"/>
      <c r="F27" s="140"/>
      <c r="G27" s="140"/>
      <c r="H27" s="140"/>
      <c r="I27" s="140"/>
      <c r="J27" s="140"/>
      <c r="K27" s="140"/>
      <c r="L27" s="140"/>
      <c r="M27" s="140"/>
      <c r="N27" s="140"/>
      <c r="O27" s="140"/>
      <c r="P27" s="140"/>
      <c r="Q27" s="140"/>
      <c r="R27" s="140"/>
      <c r="S27" s="140"/>
      <c r="T27" s="140"/>
      <c r="U27" s="140"/>
    </row>
    <row r="28" spans="1:21" ht="21" customHeight="1" x14ac:dyDescent="0.25">
      <c r="A28" s="139" t="s">
        <v>55</v>
      </c>
      <c r="B28" s="198" t="s">
        <v>56</v>
      </c>
      <c r="C28" s="197">
        <v>2025</v>
      </c>
      <c r="D28" s="140"/>
      <c r="E28" s="140"/>
      <c r="F28" s="140"/>
      <c r="G28" s="140"/>
      <c r="H28" s="140"/>
      <c r="I28" s="140"/>
      <c r="J28" s="140"/>
      <c r="K28" s="140"/>
      <c r="L28" s="140"/>
      <c r="M28" s="140"/>
      <c r="N28" s="140"/>
      <c r="O28" s="140"/>
      <c r="P28" s="140"/>
      <c r="Q28" s="140"/>
      <c r="R28" s="140"/>
      <c r="S28" s="140"/>
      <c r="T28" s="140"/>
      <c r="U28" s="140"/>
    </row>
    <row r="29" spans="1:21" ht="19.5" customHeight="1" x14ac:dyDescent="0.25">
      <c r="A29" s="139" t="s">
        <v>53</v>
      </c>
      <c r="B29" s="200" t="s">
        <v>54</v>
      </c>
      <c r="C29" s="136">
        <v>2027</v>
      </c>
      <c r="D29" s="140"/>
      <c r="E29" s="140"/>
      <c r="F29" s="140"/>
      <c r="G29" s="140"/>
      <c r="H29" s="140"/>
      <c r="I29" s="140"/>
      <c r="J29" s="140"/>
      <c r="K29" s="140"/>
      <c r="L29" s="140"/>
      <c r="M29" s="140"/>
      <c r="N29" s="140"/>
      <c r="O29" s="140"/>
      <c r="P29" s="140"/>
      <c r="Q29" s="140"/>
      <c r="R29" s="140"/>
      <c r="S29" s="140"/>
      <c r="T29" s="140"/>
      <c r="U29" s="140"/>
    </row>
    <row r="30" spans="1:21" ht="32.25" customHeight="1" x14ac:dyDescent="0.25">
      <c r="A30" s="139" t="s">
        <v>71</v>
      </c>
      <c r="B30" s="200" t="s">
        <v>52</v>
      </c>
      <c r="C30" s="136" t="s">
        <v>423</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4" t="s">
        <v>67</v>
      </c>
    </row>
    <row r="2" spans="1:28" ht="18.75" x14ac:dyDescent="0.3">
      <c r="Z2" s="125" t="s">
        <v>9</v>
      </c>
    </row>
    <row r="3" spans="1:28" ht="18.75" x14ac:dyDescent="0.3">
      <c r="Z3" s="125" t="s">
        <v>428</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0"/>
      <c r="AB6" s="11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0"/>
      <c r="AB7" s="110"/>
    </row>
    <row r="8" spans="1:28"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09"/>
      <c r="AB8" s="109"/>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8"/>
      <c r="AB9" s="12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0"/>
      <c r="AB10" s="110"/>
    </row>
    <row r="11" spans="1:28" x14ac:dyDescent="0.25">
      <c r="A11" s="260" t="str">
        <f>'1. паспорт местоположение'!A12:C12</f>
        <v>L_NS3300.PR.0006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09"/>
      <c r="AB11" s="109"/>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8"/>
      <c r="AB12" s="12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64"/>
      <c r="AB13" s="164"/>
    </row>
    <row r="14" spans="1:28" x14ac:dyDescent="0.25">
      <c r="A14" s="260" t="str">
        <f>'1. паспорт местоположение'!A15:C15</f>
        <v>Строительство зарядных станций мощностью до 100кВт  (18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09"/>
      <c r="AB14" s="109"/>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8"/>
      <c r="AB15" s="12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5"/>
      <c r="AB16" s="16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5"/>
      <c r="AB17" s="16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5"/>
      <c r="AB18" s="16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5"/>
      <c r="AB19" s="16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5"/>
      <c r="AB20" s="16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5"/>
      <c r="AB21" s="165"/>
    </row>
    <row r="22" spans="1:28" x14ac:dyDescent="0.25">
      <c r="A22" s="296" t="s">
        <v>407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6"/>
      <c r="AB22" s="166"/>
    </row>
    <row r="23" spans="1:28" ht="32.25" customHeight="1" x14ac:dyDescent="0.25">
      <c r="A23" s="298" t="s">
        <v>266</v>
      </c>
      <c r="B23" s="299"/>
      <c r="C23" s="299"/>
      <c r="D23" s="299"/>
      <c r="E23" s="299"/>
      <c r="F23" s="299"/>
      <c r="G23" s="299"/>
      <c r="H23" s="299"/>
      <c r="I23" s="299"/>
      <c r="J23" s="299"/>
      <c r="K23" s="299"/>
      <c r="L23" s="300"/>
      <c r="M23" s="297" t="s">
        <v>267</v>
      </c>
      <c r="N23" s="297"/>
      <c r="O23" s="297"/>
      <c r="P23" s="297"/>
      <c r="Q23" s="297"/>
      <c r="R23" s="297"/>
      <c r="S23" s="297"/>
      <c r="T23" s="297"/>
      <c r="U23" s="297"/>
      <c r="V23" s="297"/>
      <c r="W23" s="297"/>
      <c r="X23" s="297"/>
      <c r="Y23" s="297"/>
      <c r="Z23" s="297"/>
    </row>
    <row r="24" spans="1:28" ht="151.5" customHeight="1" x14ac:dyDescent="0.25">
      <c r="A24" s="167" t="s">
        <v>228</v>
      </c>
      <c r="B24" s="168" t="s">
        <v>235</v>
      </c>
      <c r="C24" s="167" t="s">
        <v>260</v>
      </c>
      <c r="D24" s="167" t="s">
        <v>229</v>
      </c>
      <c r="E24" s="167" t="s">
        <v>261</v>
      </c>
      <c r="F24" s="167" t="s">
        <v>263</v>
      </c>
      <c r="G24" s="167" t="s">
        <v>262</v>
      </c>
      <c r="H24" s="167" t="s">
        <v>230</v>
      </c>
      <c r="I24" s="167" t="s">
        <v>264</v>
      </c>
      <c r="J24" s="167" t="s">
        <v>236</v>
      </c>
      <c r="K24" s="168" t="s">
        <v>234</v>
      </c>
      <c r="L24" s="168" t="s">
        <v>231</v>
      </c>
      <c r="M24" s="169" t="s">
        <v>243</v>
      </c>
      <c r="N24" s="168" t="s">
        <v>418</v>
      </c>
      <c r="O24" s="167" t="s">
        <v>241</v>
      </c>
      <c r="P24" s="167" t="s">
        <v>242</v>
      </c>
      <c r="Q24" s="167" t="s">
        <v>240</v>
      </c>
      <c r="R24" s="167" t="s">
        <v>230</v>
      </c>
      <c r="S24" s="167" t="s">
        <v>239</v>
      </c>
      <c r="T24" s="167" t="s">
        <v>238</v>
      </c>
      <c r="U24" s="167" t="s">
        <v>259</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427</v>
      </c>
    </row>
    <row r="4" spans="1:28" s="10" customFormat="1" ht="18.75" x14ac:dyDescent="0.3">
      <c r="A4" s="13"/>
      <c r="B4" s="13"/>
      <c r="L4" s="12"/>
    </row>
    <row r="5" spans="1:28" s="10"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68"/>
      <c r="Q5" s="68"/>
      <c r="R5" s="68"/>
      <c r="S5" s="68"/>
      <c r="T5" s="68"/>
      <c r="U5" s="68"/>
      <c r="V5" s="68"/>
      <c r="W5" s="68"/>
      <c r="X5" s="68"/>
      <c r="Y5" s="68"/>
      <c r="Z5" s="68"/>
      <c r="AA5" s="68"/>
      <c r="AB5" s="68"/>
    </row>
    <row r="6" spans="1:28" s="10" customFormat="1" ht="18.75" x14ac:dyDescent="0.3">
      <c r="A6" s="13"/>
      <c r="B6" s="13"/>
      <c r="L6" s="12"/>
    </row>
    <row r="7" spans="1:28" s="10" customFormat="1" ht="18.75" x14ac:dyDescent="0.2">
      <c r="A7" s="309" t="s">
        <v>8</v>
      </c>
      <c r="B7" s="309"/>
      <c r="C7" s="309"/>
      <c r="D7" s="309"/>
      <c r="E7" s="309"/>
      <c r="F7" s="309"/>
      <c r="G7" s="309"/>
      <c r="H7" s="309"/>
      <c r="I7" s="309"/>
      <c r="J7" s="309"/>
      <c r="K7" s="309"/>
      <c r="L7" s="309"/>
      <c r="M7" s="309"/>
      <c r="N7" s="309"/>
      <c r="O7" s="309"/>
      <c r="P7" s="11"/>
      <c r="Q7" s="11"/>
      <c r="R7" s="11"/>
      <c r="S7" s="11"/>
      <c r="T7" s="11"/>
      <c r="U7" s="11"/>
      <c r="V7" s="11"/>
      <c r="W7" s="11"/>
      <c r="X7" s="11"/>
      <c r="Y7" s="11"/>
      <c r="Z7" s="11"/>
    </row>
    <row r="8" spans="1:28" s="10" customFormat="1" ht="18.75" x14ac:dyDescent="0.2">
      <c r="A8" s="309"/>
      <c r="B8" s="309"/>
      <c r="C8" s="309"/>
      <c r="D8" s="309"/>
      <c r="E8" s="309"/>
      <c r="F8" s="309"/>
      <c r="G8" s="309"/>
      <c r="H8" s="309"/>
      <c r="I8" s="309"/>
      <c r="J8" s="309"/>
      <c r="K8" s="309"/>
      <c r="L8" s="309"/>
      <c r="M8" s="309"/>
      <c r="N8" s="309"/>
      <c r="O8" s="309"/>
      <c r="P8" s="11"/>
      <c r="Q8" s="11"/>
      <c r="R8" s="11"/>
      <c r="S8" s="11"/>
      <c r="T8" s="11"/>
      <c r="U8" s="11"/>
      <c r="V8" s="11"/>
      <c r="W8" s="11"/>
      <c r="X8" s="11"/>
      <c r="Y8" s="11"/>
      <c r="Z8" s="11"/>
    </row>
    <row r="9" spans="1:28" s="10"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303" t="s">
        <v>7</v>
      </c>
      <c r="B10" s="303"/>
      <c r="C10" s="303"/>
      <c r="D10" s="303"/>
      <c r="E10" s="303"/>
      <c r="F10" s="303"/>
      <c r="G10" s="303"/>
      <c r="H10" s="303"/>
      <c r="I10" s="303"/>
      <c r="J10" s="303"/>
      <c r="K10" s="303"/>
      <c r="L10" s="303"/>
      <c r="M10" s="303"/>
      <c r="N10" s="303"/>
      <c r="O10" s="303"/>
      <c r="P10" s="11"/>
      <c r="Q10" s="11"/>
      <c r="R10" s="11"/>
      <c r="S10" s="11"/>
      <c r="T10" s="11"/>
      <c r="U10" s="11"/>
      <c r="V10" s="11"/>
      <c r="W10" s="11"/>
      <c r="X10" s="11"/>
      <c r="Y10" s="11"/>
      <c r="Z10" s="11"/>
    </row>
    <row r="11" spans="1:28" s="10" customFormat="1" ht="18.75" x14ac:dyDescent="0.2">
      <c r="A11" s="309"/>
      <c r="B11" s="309"/>
      <c r="C11" s="309"/>
      <c r="D11" s="309"/>
      <c r="E11" s="309"/>
      <c r="F11" s="309"/>
      <c r="G11" s="309"/>
      <c r="H11" s="309"/>
      <c r="I11" s="309"/>
      <c r="J11" s="309"/>
      <c r="K11" s="309"/>
      <c r="L11" s="309"/>
      <c r="M11" s="309"/>
      <c r="N11" s="309"/>
      <c r="O11" s="309"/>
      <c r="P11" s="11"/>
      <c r="Q11" s="11"/>
      <c r="R11" s="11"/>
      <c r="S11" s="11"/>
      <c r="T11" s="11"/>
      <c r="U11" s="11"/>
      <c r="V11" s="11"/>
      <c r="W11" s="11"/>
      <c r="X11" s="11"/>
      <c r="Y11" s="11"/>
      <c r="Z11" s="11"/>
    </row>
    <row r="12" spans="1:28" s="10" customFormat="1" ht="18.75" x14ac:dyDescent="0.2">
      <c r="A12" s="302" t="str">
        <f>'1. паспорт местоположение'!A12:C12</f>
        <v>L_NS3300.PR.0006</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303" t="s">
        <v>6</v>
      </c>
      <c r="B13" s="303"/>
      <c r="C13" s="303"/>
      <c r="D13" s="303"/>
      <c r="E13" s="303"/>
      <c r="F13" s="303"/>
      <c r="G13" s="303"/>
      <c r="H13" s="303"/>
      <c r="I13" s="303"/>
      <c r="J13" s="303"/>
      <c r="K13" s="303"/>
      <c r="L13" s="303"/>
      <c r="M13" s="303"/>
      <c r="N13" s="303"/>
      <c r="O13" s="303"/>
      <c r="P13" s="11"/>
      <c r="Q13" s="11"/>
      <c r="R13" s="11"/>
      <c r="S13" s="11"/>
      <c r="T13" s="11"/>
      <c r="U13" s="11"/>
      <c r="V13" s="11"/>
      <c r="W13" s="11"/>
      <c r="X13" s="11"/>
      <c r="Y13" s="11"/>
      <c r="Z13" s="11"/>
    </row>
    <row r="14" spans="1:28" s="7" customFormat="1" ht="15.75" customHeight="1" x14ac:dyDescent="0.2">
      <c r="A14" s="310"/>
      <c r="B14" s="310"/>
      <c r="C14" s="310"/>
      <c r="D14" s="310"/>
      <c r="E14" s="310"/>
      <c r="F14" s="310"/>
      <c r="G14" s="310"/>
      <c r="H14" s="310"/>
      <c r="I14" s="310"/>
      <c r="J14" s="310"/>
      <c r="K14" s="310"/>
      <c r="L14" s="310"/>
      <c r="M14" s="310"/>
      <c r="N14" s="310"/>
      <c r="O14" s="310"/>
      <c r="P14" s="8"/>
      <c r="Q14" s="8"/>
      <c r="R14" s="8"/>
      <c r="S14" s="8"/>
      <c r="T14" s="8"/>
      <c r="U14" s="8"/>
      <c r="V14" s="8"/>
      <c r="W14" s="8"/>
      <c r="X14" s="8"/>
      <c r="Y14" s="8"/>
      <c r="Z14" s="8"/>
    </row>
    <row r="15" spans="1:28" s="2" customFormat="1" ht="30.75" customHeight="1" x14ac:dyDescent="0.2">
      <c r="A15" s="311" t="str">
        <f>'1. паспорт местоположение'!A15:C15</f>
        <v>Строительство зарядных станций мощностью до 100кВт  (18 шт.)</v>
      </c>
      <c r="B15" s="311"/>
      <c r="C15" s="311"/>
      <c r="D15" s="311"/>
      <c r="E15" s="311"/>
      <c r="F15" s="311"/>
      <c r="G15" s="311"/>
      <c r="H15" s="311"/>
      <c r="I15" s="311"/>
      <c r="J15" s="311"/>
      <c r="K15" s="311"/>
      <c r="L15" s="311"/>
      <c r="M15" s="311"/>
      <c r="N15" s="311"/>
      <c r="O15" s="311"/>
      <c r="P15" s="6"/>
      <c r="Q15" s="6"/>
      <c r="R15" s="6"/>
      <c r="S15" s="6"/>
      <c r="T15" s="6"/>
      <c r="U15" s="6"/>
      <c r="V15" s="6"/>
      <c r="W15" s="6"/>
      <c r="X15" s="6"/>
      <c r="Y15" s="6"/>
      <c r="Z15" s="6"/>
    </row>
    <row r="16" spans="1:28" s="2" customFormat="1" ht="15" customHeight="1" x14ac:dyDescent="0.2">
      <c r="A16" s="303" t="s">
        <v>5</v>
      </c>
      <c r="B16" s="303"/>
      <c r="C16" s="303"/>
      <c r="D16" s="303"/>
      <c r="E16" s="303"/>
      <c r="F16" s="303"/>
      <c r="G16" s="303"/>
      <c r="H16" s="303"/>
      <c r="I16" s="303"/>
      <c r="J16" s="303"/>
      <c r="K16" s="303"/>
      <c r="L16" s="303"/>
      <c r="M16" s="303"/>
      <c r="N16" s="303"/>
      <c r="O16" s="303"/>
      <c r="P16" s="4"/>
      <c r="Q16" s="4"/>
      <c r="R16" s="4"/>
      <c r="S16" s="4"/>
      <c r="T16" s="4"/>
      <c r="U16" s="4"/>
      <c r="V16" s="4"/>
      <c r="W16" s="4"/>
      <c r="X16" s="4"/>
      <c r="Y16" s="4"/>
      <c r="Z16" s="4"/>
    </row>
    <row r="17" spans="1:26" s="2" customFormat="1" ht="15" customHeight="1" x14ac:dyDescent="0.2">
      <c r="A17" s="312"/>
      <c r="B17" s="312"/>
      <c r="C17" s="312"/>
      <c r="D17" s="312"/>
      <c r="E17" s="312"/>
      <c r="F17" s="312"/>
      <c r="G17" s="312"/>
      <c r="H17" s="312"/>
      <c r="I17" s="312"/>
      <c r="J17" s="312"/>
      <c r="K17" s="312"/>
      <c r="L17" s="312"/>
      <c r="M17" s="312"/>
      <c r="N17" s="312"/>
      <c r="O17" s="312"/>
      <c r="P17" s="3"/>
      <c r="Q17" s="3"/>
      <c r="R17" s="3"/>
      <c r="S17" s="3"/>
      <c r="T17" s="3"/>
      <c r="U17" s="3"/>
      <c r="V17" s="3"/>
      <c r="W17" s="3"/>
    </row>
    <row r="18" spans="1:26" s="2" customFormat="1" ht="91.5" customHeight="1" x14ac:dyDescent="0.2">
      <c r="A18" s="301" t="s">
        <v>385</v>
      </c>
      <c r="B18" s="301"/>
      <c r="C18" s="301"/>
      <c r="D18" s="301"/>
      <c r="E18" s="301"/>
      <c r="F18" s="301"/>
      <c r="G18" s="301"/>
      <c r="H18" s="301"/>
      <c r="I18" s="301"/>
      <c r="J18" s="301"/>
      <c r="K18" s="301"/>
      <c r="L18" s="301"/>
      <c r="M18" s="301"/>
      <c r="N18" s="301"/>
      <c r="O18" s="301"/>
      <c r="P18" s="5"/>
      <c r="Q18" s="5"/>
      <c r="R18" s="5"/>
      <c r="S18" s="5"/>
      <c r="T18" s="5"/>
      <c r="U18" s="5"/>
      <c r="V18" s="5"/>
      <c r="W18" s="5"/>
      <c r="X18" s="5"/>
      <c r="Y18" s="5"/>
      <c r="Z18" s="5"/>
    </row>
    <row r="19" spans="1:26" s="2" customFormat="1" ht="78" customHeight="1" x14ac:dyDescent="0.2">
      <c r="A19" s="305" t="s">
        <v>4</v>
      </c>
      <c r="B19" s="305" t="s">
        <v>86</v>
      </c>
      <c r="C19" s="305" t="s">
        <v>85</v>
      </c>
      <c r="D19" s="305" t="s">
        <v>74</v>
      </c>
      <c r="E19" s="306" t="s">
        <v>84</v>
      </c>
      <c r="F19" s="307"/>
      <c r="G19" s="307"/>
      <c r="H19" s="307"/>
      <c r="I19" s="308"/>
      <c r="J19" s="305" t="s">
        <v>83</v>
      </c>
      <c r="K19" s="305"/>
      <c r="L19" s="305"/>
      <c r="M19" s="305"/>
      <c r="N19" s="305"/>
      <c r="O19" s="305"/>
      <c r="P19" s="3"/>
      <c r="Q19" s="3"/>
      <c r="R19" s="3"/>
      <c r="S19" s="3"/>
      <c r="T19" s="3"/>
      <c r="U19" s="3"/>
      <c r="V19" s="3"/>
      <c r="W19" s="3"/>
    </row>
    <row r="20" spans="1:26" s="2" customFormat="1" ht="51" customHeight="1" x14ac:dyDescent="0.2">
      <c r="A20" s="305"/>
      <c r="B20" s="305"/>
      <c r="C20" s="305"/>
      <c r="D20" s="305"/>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424</v>
      </c>
      <c r="B22" s="26" t="s">
        <v>424</v>
      </c>
      <c r="C22" s="26" t="s">
        <v>424</v>
      </c>
      <c r="D22" s="26" t="s">
        <v>424</v>
      </c>
      <c r="E22" s="26" t="s">
        <v>424</v>
      </c>
      <c r="F22" s="26" t="s">
        <v>424</v>
      </c>
      <c r="G22" s="26" t="s">
        <v>424</v>
      </c>
      <c r="H22" s="26" t="s">
        <v>424</v>
      </c>
      <c r="I22" s="26" t="s">
        <v>424</v>
      </c>
      <c r="J22" s="26" t="s">
        <v>424</v>
      </c>
      <c r="K22" s="26" t="s">
        <v>424</v>
      </c>
      <c r="L22" s="26" t="s">
        <v>424</v>
      </c>
      <c r="M22" s="26" t="s">
        <v>424</v>
      </c>
      <c r="N22" s="26" t="s">
        <v>424</v>
      </c>
      <c r="O22" s="26" t="s">
        <v>424</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A14" sqref="A14"/>
    </sheetView>
  </sheetViews>
  <sheetFormatPr defaultColWidth="9.140625" defaultRowHeight="15.75" outlineLevelRow="1" x14ac:dyDescent="0.25"/>
  <cols>
    <col min="1" max="1" width="61.7109375" style="380" customWidth="1"/>
    <col min="2" max="2" width="23.42578125" style="380" customWidth="1"/>
    <col min="3" max="3" width="16.7109375" style="380" customWidth="1"/>
    <col min="4" max="4" width="22.140625" style="380" customWidth="1"/>
    <col min="5" max="5" width="20.28515625" style="380" customWidth="1"/>
    <col min="6" max="12" width="16.7109375" style="380" customWidth="1"/>
    <col min="13" max="13" width="16.7109375" style="383" customWidth="1"/>
    <col min="14" max="19" width="16.7109375" style="380" customWidth="1"/>
    <col min="20" max="20" width="18.85546875" style="380" customWidth="1"/>
    <col min="21" max="21" width="20.5703125" style="380" customWidth="1"/>
    <col min="22" max="23" width="16.7109375" style="380" customWidth="1"/>
    <col min="24" max="24" width="26.28515625" style="380" customWidth="1"/>
    <col min="25" max="47" width="16.7109375" style="380" customWidth="1"/>
    <col min="48" max="50" width="16.85546875" style="380" bestFit="1" customWidth="1"/>
    <col min="51" max="51" width="18.140625" style="380" customWidth="1"/>
    <col min="52" max="52" width="16.85546875" style="380" bestFit="1" customWidth="1"/>
    <col min="53" max="16384" width="9.140625" style="380"/>
  </cols>
  <sheetData>
    <row r="1" spans="1:27" ht="15" customHeight="1" x14ac:dyDescent="0.4">
      <c r="K1" s="461"/>
      <c r="T1" s="462"/>
      <c r="U1" s="463"/>
      <c r="V1" s="463"/>
      <c r="W1" s="463"/>
      <c r="X1" s="463"/>
      <c r="Y1" s="463"/>
    </row>
    <row r="2" spans="1:27" ht="15" customHeight="1" x14ac:dyDescent="0.4">
      <c r="A2" s="464" t="str">
        <f>'1. паспорт местоположение'!A5:C5</f>
        <v>Год раскрытия информации: 2022 год</v>
      </c>
      <c r="B2" s="464"/>
      <c r="C2" s="464"/>
      <c r="D2" s="464"/>
      <c r="E2" s="464"/>
      <c r="F2" s="464"/>
      <c r="K2" s="461"/>
      <c r="T2" s="462"/>
      <c r="U2" s="463"/>
      <c r="V2" s="463"/>
      <c r="W2" s="463"/>
      <c r="X2" s="463"/>
      <c r="Y2" s="463"/>
    </row>
    <row r="3" spans="1:27" ht="15" customHeight="1" x14ac:dyDescent="0.4">
      <c r="K3" s="461"/>
      <c r="T3" s="462"/>
      <c r="U3" s="465"/>
      <c r="V3" s="465"/>
      <c r="W3" s="465"/>
      <c r="X3" s="465"/>
      <c r="Y3" s="465"/>
    </row>
    <row r="4" spans="1:27" ht="15" customHeight="1" x14ac:dyDescent="0.4">
      <c r="A4" s="466" t="str">
        <f>'1. паспорт местоположение'!A7:C7</f>
        <v xml:space="preserve">Паспорт инвестиционного проекта </v>
      </c>
      <c r="B4" s="466"/>
      <c r="C4" s="466"/>
      <c r="D4" s="466"/>
      <c r="E4" s="466"/>
      <c r="F4" s="466"/>
      <c r="K4" s="461"/>
      <c r="T4" s="462"/>
      <c r="U4" s="465"/>
      <c r="V4" s="465"/>
      <c r="W4" s="465"/>
      <c r="X4" s="465"/>
      <c r="Y4" s="465"/>
    </row>
    <row r="5" spans="1:27" ht="15" customHeight="1" x14ac:dyDescent="0.4">
      <c r="K5" s="461"/>
      <c r="T5" s="462"/>
      <c r="U5" s="465"/>
      <c r="V5" s="465"/>
      <c r="W5" s="465"/>
      <c r="X5" s="465"/>
      <c r="Y5" s="465"/>
    </row>
    <row r="6" spans="1:27" ht="15" customHeight="1" x14ac:dyDescent="0.4">
      <c r="A6" s="467" t="str">
        <f>'1. паспорт местоположение'!A9:C9</f>
        <v>АО "Россети Тюмень"</v>
      </c>
      <c r="B6" s="467"/>
      <c r="C6" s="467"/>
      <c r="D6" s="467"/>
      <c r="E6" s="467"/>
      <c r="F6" s="467"/>
      <c r="K6" s="461"/>
      <c r="T6" s="462"/>
      <c r="U6" s="465"/>
      <c r="V6" s="465"/>
      <c r="W6" s="465"/>
      <c r="X6" s="465"/>
      <c r="Y6" s="465"/>
    </row>
    <row r="7" spans="1:27" ht="15" customHeight="1" x14ac:dyDescent="0.4">
      <c r="A7" s="466" t="str">
        <f>'1. паспорт местоположение'!A10:C10</f>
        <v xml:space="preserve">         (фирменное наименование субъекта электроэнергетики)</v>
      </c>
      <c r="B7" s="466"/>
      <c r="C7" s="466"/>
      <c r="D7" s="466"/>
      <c r="E7" s="466"/>
      <c r="F7" s="466"/>
      <c r="K7" s="461"/>
      <c r="T7" s="462"/>
      <c r="U7" s="465"/>
      <c r="V7" s="465"/>
      <c r="W7" s="465"/>
      <c r="X7" s="465"/>
      <c r="Y7" s="465"/>
    </row>
    <row r="8" spans="1:27" ht="15" customHeight="1" x14ac:dyDescent="0.4">
      <c r="K8" s="461"/>
      <c r="T8" s="462"/>
      <c r="U8" s="465"/>
      <c r="V8" s="465"/>
      <c r="W8" s="465"/>
      <c r="X8" s="465"/>
      <c r="Y8" s="465"/>
    </row>
    <row r="9" spans="1:27" ht="15" customHeight="1" x14ac:dyDescent="0.4">
      <c r="A9" s="467" t="str">
        <f>'1. паспорт местоположение'!A12:C12</f>
        <v>L_NS3300.PR.0006</v>
      </c>
      <c r="B9" s="467"/>
      <c r="C9" s="467"/>
      <c r="D9" s="467"/>
      <c r="E9" s="467"/>
      <c r="F9" s="467"/>
      <c r="K9" s="461"/>
      <c r="T9" s="462"/>
      <c r="U9" s="465"/>
      <c r="V9" s="465"/>
      <c r="W9" s="465"/>
      <c r="X9" s="465"/>
      <c r="Y9" s="465"/>
    </row>
    <row r="10" spans="1:27" ht="15" customHeight="1" x14ac:dyDescent="0.4">
      <c r="A10" s="466" t="str">
        <f>'1. паспорт местоположение'!A13:C13</f>
        <v xml:space="preserve">         (идентификатор инвестиционного проекта)</v>
      </c>
      <c r="B10" s="466"/>
      <c r="C10" s="466"/>
      <c r="D10" s="466"/>
      <c r="E10" s="466"/>
      <c r="F10" s="466"/>
      <c r="K10" s="461"/>
      <c r="T10" s="462"/>
      <c r="U10" s="463"/>
      <c r="V10" s="463"/>
      <c r="W10" s="463"/>
      <c r="X10" s="463"/>
      <c r="Y10" s="463"/>
    </row>
    <row r="11" spans="1:27" ht="15" customHeight="1" x14ac:dyDescent="0.4">
      <c r="K11" s="461"/>
      <c r="T11" s="468"/>
      <c r="U11" s="468"/>
      <c r="W11" s="468"/>
      <c r="X11" s="468"/>
      <c r="Y11" s="469"/>
    </row>
    <row r="12" spans="1:27" ht="66" customHeight="1" x14ac:dyDescent="0.4">
      <c r="A12" s="470" t="str">
        <f>'1. паспорт местоположение'!A15:C15</f>
        <v>Строительство зарядных станций мощностью до 100кВт  (18 шт.)</v>
      </c>
      <c r="B12" s="470"/>
      <c r="C12" s="470"/>
      <c r="D12" s="470"/>
      <c r="E12" s="470"/>
      <c r="F12" s="470"/>
      <c r="K12" s="471"/>
      <c r="T12" s="462"/>
      <c r="U12" s="472"/>
      <c r="V12" s="472"/>
      <c r="W12" s="472"/>
      <c r="X12" s="472"/>
      <c r="Y12" s="472"/>
    </row>
    <row r="13" spans="1:27" ht="15" customHeight="1" x14ac:dyDescent="0.4">
      <c r="A13" s="473" t="str">
        <f>'1. паспорт местоположение'!A16:C16</f>
        <v xml:space="preserve">         (наименование инвестиционного проекта)</v>
      </c>
      <c r="B13" s="473"/>
      <c r="C13" s="473"/>
      <c r="D13" s="473"/>
      <c r="E13" s="473"/>
      <c r="F13" s="473"/>
      <c r="K13" s="471"/>
      <c r="T13" s="474"/>
      <c r="U13" s="463"/>
      <c r="V13" s="463"/>
      <c r="W13" s="463"/>
      <c r="X13" s="462"/>
      <c r="Y13" s="462"/>
    </row>
    <row r="14" spans="1:27" ht="15" customHeight="1" x14ac:dyDescent="0.25">
      <c r="A14" s="387"/>
      <c r="K14" s="475"/>
      <c r="T14" s="476"/>
      <c r="U14" s="477"/>
      <c r="V14" s="477"/>
      <c r="W14" s="477"/>
      <c r="X14" s="477"/>
      <c r="Y14" s="476"/>
    </row>
    <row r="15" spans="1:27" ht="15" customHeight="1" x14ac:dyDescent="0.4">
      <c r="A15" s="478" t="s">
        <v>558</v>
      </c>
      <c r="B15" s="478"/>
      <c r="C15" s="478"/>
      <c r="D15" s="478"/>
      <c r="E15" s="478"/>
      <c r="F15" s="478"/>
      <c r="K15" s="471"/>
      <c r="T15" s="462"/>
      <c r="U15" s="463"/>
      <c r="V15" s="463"/>
      <c r="W15" s="463"/>
      <c r="X15" s="462"/>
      <c r="Y15" s="462"/>
    </row>
    <row r="16" spans="1:27" ht="15" customHeight="1" x14ac:dyDescent="0.4">
      <c r="A16" s="387"/>
      <c r="C16" s="479"/>
      <c r="D16" s="479"/>
      <c r="E16" s="479"/>
      <c r="F16" s="479"/>
      <c r="G16" s="479"/>
      <c r="H16" s="479"/>
      <c r="I16" s="479"/>
      <c r="J16" s="479"/>
      <c r="K16" s="479"/>
      <c r="L16" s="479"/>
      <c r="M16" s="480"/>
      <c r="N16" s="479"/>
      <c r="O16" s="479"/>
      <c r="P16" s="479"/>
      <c r="Q16" s="479"/>
      <c r="R16" s="479"/>
      <c r="S16" s="479"/>
      <c r="T16" s="479"/>
      <c r="U16" s="465"/>
      <c r="V16" s="465"/>
      <c r="W16" s="465"/>
      <c r="X16" s="465"/>
      <c r="Y16" s="479"/>
      <c r="Z16" s="479"/>
      <c r="AA16" s="479"/>
    </row>
    <row r="17" spans="1:25" ht="15" customHeight="1" x14ac:dyDescent="0.4">
      <c r="D17" s="387"/>
      <c r="U17" s="462"/>
      <c r="V17" s="462"/>
      <c r="W17" s="462"/>
      <c r="X17" s="462"/>
      <c r="Y17" s="462"/>
    </row>
    <row r="18" spans="1:25" ht="16.5" thickBot="1" x14ac:dyDescent="0.3">
      <c r="A18" s="379" t="s">
        <v>256</v>
      </c>
      <c r="B18" s="379" t="s">
        <v>508</v>
      </c>
      <c r="D18" s="381"/>
      <c r="E18" s="382"/>
      <c r="F18" s="382"/>
      <c r="G18" s="382"/>
      <c r="H18" s="382"/>
    </row>
    <row r="19" spans="1:25" x14ac:dyDescent="0.25">
      <c r="A19" s="384" t="s">
        <v>509</v>
      </c>
      <c r="B19" s="385">
        <v>66937310</v>
      </c>
    </row>
    <row r="20" spans="1:25" x14ac:dyDescent="0.25">
      <c r="A20" s="386" t="s">
        <v>510</v>
      </c>
      <c r="B20" s="481"/>
    </row>
    <row r="21" spans="1:25" x14ac:dyDescent="0.25">
      <c r="A21" s="386" t="s">
        <v>511</v>
      </c>
      <c r="B21" s="481">
        <v>15</v>
      </c>
      <c r="D21" s="387" t="s">
        <v>512</v>
      </c>
      <c r="E21" s="388"/>
      <c r="F21" s="388"/>
    </row>
    <row r="22" spans="1:25" ht="16.5" thickBot="1" x14ac:dyDescent="0.3">
      <c r="A22" s="389" t="s">
        <v>513</v>
      </c>
      <c r="B22" s="482">
        <v>1</v>
      </c>
      <c r="D22" s="390" t="s">
        <v>514</v>
      </c>
      <c r="E22" s="390"/>
      <c r="F22" s="391">
        <f>SUM(B89:AA89)</f>
        <v>0</v>
      </c>
      <c r="K22" s="392"/>
      <c r="N22" s="393"/>
    </row>
    <row r="23" spans="1:25" x14ac:dyDescent="0.25">
      <c r="A23" s="384" t="s">
        <v>515</v>
      </c>
      <c r="B23" s="394">
        <f>-D60</f>
        <v>0</v>
      </c>
      <c r="D23" s="390" t="s">
        <v>516</v>
      </c>
      <c r="E23" s="390"/>
      <c r="F23" s="391" t="str">
        <f>IF(SUM(B90:AA90)=0,"не окупается",SUM(B90:AA90))</f>
        <v>не окупается</v>
      </c>
      <c r="K23" s="392"/>
    </row>
    <row r="24" spans="1:25" x14ac:dyDescent="0.25">
      <c r="A24" s="386" t="s">
        <v>517</v>
      </c>
      <c r="B24" s="395">
        <v>1</v>
      </c>
      <c r="D24" s="390" t="s">
        <v>518</v>
      </c>
      <c r="E24" s="390"/>
      <c r="F24" s="396">
        <f>M87</f>
        <v>-60502177.946824342</v>
      </c>
      <c r="K24" s="392"/>
    </row>
    <row r="25" spans="1:25" x14ac:dyDescent="0.25">
      <c r="A25" s="386" t="s">
        <v>519</v>
      </c>
      <c r="B25" s="395">
        <v>1</v>
      </c>
      <c r="D25" s="390" t="s">
        <v>520</v>
      </c>
      <c r="E25" s="390"/>
      <c r="F25" s="397" t="str">
        <f>IF(F24&gt;0,"да","нет")</f>
        <v>нет</v>
      </c>
      <c r="K25" s="392"/>
    </row>
    <row r="26" spans="1:25" x14ac:dyDescent="0.25">
      <c r="A26" s="386" t="s">
        <v>521</v>
      </c>
      <c r="B26" s="395">
        <f>-D61</f>
        <v>3743.963045264783</v>
      </c>
    </row>
    <row r="27" spans="1:25" x14ac:dyDescent="0.25">
      <c r="A27" s="386" t="s">
        <v>522</v>
      </c>
      <c r="B27" s="395">
        <v>1</v>
      </c>
    </row>
    <row r="28" spans="1:25" x14ac:dyDescent="0.25">
      <c r="A28" s="386" t="s">
        <v>523</v>
      </c>
      <c r="B28" s="395">
        <v>1</v>
      </c>
    </row>
    <row r="29" spans="1:25" x14ac:dyDescent="0.25">
      <c r="A29" s="398" t="s">
        <v>524</v>
      </c>
      <c r="B29" s="399">
        <f>IF(C41=2016, 1.3%, IF(C41=2017, 1.6%, 2.2%))</f>
        <v>2.2000000000000002E-2</v>
      </c>
    </row>
    <row r="30" spans="1:25" ht="16.5" thickBot="1" x14ac:dyDescent="0.3">
      <c r="A30" s="389" t="s">
        <v>250</v>
      </c>
      <c r="B30" s="400">
        <v>0.2</v>
      </c>
    </row>
    <row r="31" spans="1:25" x14ac:dyDescent="0.25">
      <c r="A31" s="384" t="s">
        <v>421</v>
      </c>
      <c r="B31" s="394">
        <v>0</v>
      </c>
    </row>
    <row r="32" spans="1:25" x14ac:dyDescent="0.25">
      <c r="A32" s="386" t="s">
        <v>525</v>
      </c>
      <c r="B32" s="395"/>
    </row>
    <row r="33" spans="1:53" ht="16.5" thickBot="1" x14ac:dyDescent="0.3">
      <c r="A33" s="398" t="s">
        <v>526</v>
      </c>
      <c r="B33" s="401">
        <v>0</v>
      </c>
    </row>
    <row r="34" spans="1:53" x14ac:dyDescent="0.25">
      <c r="A34" s="402" t="s">
        <v>527</v>
      </c>
      <c r="B34" s="403">
        <v>0</v>
      </c>
    </row>
    <row r="35" spans="1:53" x14ac:dyDescent="0.25">
      <c r="A35" s="404" t="s">
        <v>528</v>
      </c>
      <c r="B35" s="405">
        <v>0</v>
      </c>
    </row>
    <row r="36" spans="1:53" x14ac:dyDescent="0.25">
      <c r="A36" s="404" t="s">
        <v>529</v>
      </c>
      <c r="B36" s="406">
        <v>0</v>
      </c>
    </row>
    <row r="37" spans="1:53" x14ac:dyDescent="0.25">
      <c r="A37" s="404" t="s">
        <v>530</v>
      </c>
      <c r="B37" s="406">
        <v>0</v>
      </c>
      <c r="Z37" s="483"/>
    </row>
    <row r="38" spans="1:53" x14ac:dyDescent="0.25">
      <c r="A38" s="404" t="s">
        <v>531</v>
      </c>
      <c r="B38" s="406">
        <v>0.13500000000000001</v>
      </c>
      <c r="U38" s="484"/>
      <c r="V38" s="484"/>
      <c r="W38" s="484"/>
      <c r="X38" s="484"/>
      <c r="Y38" s="484"/>
      <c r="Z38" s="484"/>
    </row>
    <row r="39" spans="1:53" x14ac:dyDescent="0.25">
      <c r="A39" s="404" t="s">
        <v>532</v>
      </c>
      <c r="B39" s="406">
        <f>1-B37</f>
        <v>1</v>
      </c>
    </row>
    <row r="40" spans="1:53" ht="16.5" thickBot="1" x14ac:dyDescent="0.3">
      <c r="A40" s="407" t="s">
        <v>533</v>
      </c>
      <c r="B40" s="408">
        <f>B39*B38+B37*B36*(1-B30)</f>
        <v>0.13500000000000001</v>
      </c>
    </row>
    <row r="41" spans="1:53" x14ac:dyDescent="0.25">
      <c r="A41" s="409" t="s">
        <v>255</v>
      </c>
      <c r="B41" s="410">
        <v>2025</v>
      </c>
      <c r="C41" s="411">
        <f>B41+1</f>
        <v>2026</v>
      </c>
      <c r="D41" s="411">
        <f>C41+1</f>
        <v>2027</v>
      </c>
      <c r="E41" s="411">
        <f t="shared" ref="E41:AZ41" si="0">D41+1</f>
        <v>2028</v>
      </c>
      <c r="F41" s="411">
        <f t="shared" si="0"/>
        <v>2029</v>
      </c>
      <c r="G41" s="411">
        <f t="shared" si="0"/>
        <v>2030</v>
      </c>
      <c r="H41" s="411">
        <f t="shared" si="0"/>
        <v>2031</v>
      </c>
      <c r="I41" s="411">
        <f t="shared" si="0"/>
        <v>2032</v>
      </c>
      <c r="J41" s="411">
        <f t="shared" si="0"/>
        <v>2033</v>
      </c>
      <c r="K41" s="411">
        <f t="shared" si="0"/>
        <v>2034</v>
      </c>
      <c r="L41" s="411">
        <f t="shared" si="0"/>
        <v>2035</v>
      </c>
      <c r="M41" s="412">
        <f t="shared" si="0"/>
        <v>2036</v>
      </c>
      <c r="N41" s="411">
        <f t="shared" si="0"/>
        <v>2037</v>
      </c>
      <c r="O41" s="411">
        <f t="shared" si="0"/>
        <v>2038</v>
      </c>
      <c r="P41" s="411">
        <f t="shared" si="0"/>
        <v>2039</v>
      </c>
      <c r="Q41" s="411">
        <f t="shared" si="0"/>
        <v>2040</v>
      </c>
      <c r="R41" s="411">
        <f t="shared" si="0"/>
        <v>2041</v>
      </c>
      <c r="S41" s="411">
        <f t="shared" si="0"/>
        <v>2042</v>
      </c>
      <c r="T41" s="411">
        <f t="shared" si="0"/>
        <v>2043</v>
      </c>
      <c r="U41" s="411">
        <f t="shared" si="0"/>
        <v>2044</v>
      </c>
      <c r="V41" s="411">
        <f t="shared" si="0"/>
        <v>2045</v>
      </c>
      <c r="W41" s="411">
        <f t="shared" si="0"/>
        <v>2046</v>
      </c>
      <c r="X41" s="411">
        <f t="shared" si="0"/>
        <v>2047</v>
      </c>
      <c r="Y41" s="411">
        <f t="shared" si="0"/>
        <v>2048</v>
      </c>
      <c r="Z41" s="411">
        <f t="shared" si="0"/>
        <v>2049</v>
      </c>
      <c r="AA41" s="411">
        <f t="shared" si="0"/>
        <v>2050</v>
      </c>
      <c r="AB41" s="411">
        <f t="shared" si="0"/>
        <v>2051</v>
      </c>
      <c r="AC41" s="411">
        <f t="shared" si="0"/>
        <v>2052</v>
      </c>
      <c r="AD41" s="411">
        <f t="shared" si="0"/>
        <v>2053</v>
      </c>
      <c r="AE41" s="411">
        <f t="shared" si="0"/>
        <v>2054</v>
      </c>
      <c r="AF41" s="411">
        <f t="shared" si="0"/>
        <v>2055</v>
      </c>
      <c r="AG41" s="411">
        <f t="shared" si="0"/>
        <v>2056</v>
      </c>
      <c r="AH41" s="411">
        <f t="shared" si="0"/>
        <v>2057</v>
      </c>
      <c r="AI41" s="411">
        <f t="shared" si="0"/>
        <v>2058</v>
      </c>
      <c r="AJ41" s="411">
        <f t="shared" si="0"/>
        <v>2059</v>
      </c>
      <c r="AK41" s="411">
        <f t="shared" si="0"/>
        <v>2060</v>
      </c>
      <c r="AL41" s="411">
        <f t="shared" si="0"/>
        <v>2061</v>
      </c>
      <c r="AM41" s="411">
        <f t="shared" si="0"/>
        <v>2062</v>
      </c>
      <c r="AN41" s="411">
        <f t="shared" si="0"/>
        <v>2063</v>
      </c>
      <c r="AO41" s="411">
        <f t="shared" si="0"/>
        <v>2064</v>
      </c>
      <c r="AP41" s="411">
        <f t="shared" si="0"/>
        <v>2065</v>
      </c>
      <c r="AQ41" s="411">
        <f t="shared" si="0"/>
        <v>2066</v>
      </c>
      <c r="AR41" s="411">
        <f t="shared" si="0"/>
        <v>2067</v>
      </c>
      <c r="AS41" s="411">
        <f t="shared" si="0"/>
        <v>2068</v>
      </c>
      <c r="AT41" s="411">
        <f t="shared" si="0"/>
        <v>2069</v>
      </c>
      <c r="AU41" s="411">
        <f t="shared" si="0"/>
        <v>2070</v>
      </c>
      <c r="AV41" s="411">
        <f t="shared" si="0"/>
        <v>2071</v>
      </c>
      <c r="AW41" s="411">
        <f t="shared" si="0"/>
        <v>2072</v>
      </c>
      <c r="AX41" s="411">
        <f t="shared" si="0"/>
        <v>2073</v>
      </c>
      <c r="AY41" s="411">
        <f t="shared" si="0"/>
        <v>2074</v>
      </c>
      <c r="AZ41" s="411">
        <f t="shared" si="0"/>
        <v>2075</v>
      </c>
    </row>
    <row r="42" spans="1:53" outlineLevel="1" x14ac:dyDescent="0.25">
      <c r="A42" s="413" t="s">
        <v>534</v>
      </c>
      <c r="B42" s="414">
        <v>4.5999999999999999E-2</v>
      </c>
      <c r="C42" s="414">
        <v>3.4000000000000002E-2</v>
      </c>
      <c r="D42" s="414">
        <v>0.04</v>
      </c>
      <c r="E42" s="414">
        <v>0.04</v>
      </c>
      <c r="F42" s="414">
        <v>0.04</v>
      </c>
      <c r="G42" s="414">
        <v>0.04</v>
      </c>
      <c r="H42" s="414">
        <v>0.04</v>
      </c>
      <c r="I42" s="414">
        <v>0.04</v>
      </c>
      <c r="J42" s="414">
        <v>0.04</v>
      </c>
      <c r="K42" s="414">
        <v>0.04</v>
      </c>
      <c r="L42" s="414">
        <v>0.04</v>
      </c>
      <c r="M42" s="414">
        <v>0.04</v>
      </c>
      <c r="N42" s="414">
        <v>0.04</v>
      </c>
      <c r="O42" s="414">
        <v>0.04</v>
      </c>
      <c r="P42" s="414">
        <v>0.04</v>
      </c>
      <c r="Q42" s="414">
        <v>0.04</v>
      </c>
      <c r="R42" s="414">
        <v>0.04</v>
      </c>
      <c r="S42" s="414">
        <v>0.04</v>
      </c>
      <c r="T42" s="414">
        <v>0.04</v>
      </c>
      <c r="U42" s="414">
        <v>0.04</v>
      </c>
      <c r="V42" s="414">
        <v>0.04</v>
      </c>
      <c r="W42" s="414">
        <v>0.04</v>
      </c>
      <c r="X42" s="414">
        <v>0.04</v>
      </c>
      <c r="Y42" s="414">
        <v>0.04</v>
      </c>
      <c r="Z42" s="414">
        <v>0.04</v>
      </c>
      <c r="AA42" s="414">
        <v>0.04</v>
      </c>
      <c r="AB42" s="414">
        <v>0.04</v>
      </c>
      <c r="AC42" s="414">
        <v>0.04</v>
      </c>
      <c r="AD42" s="414">
        <v>0.04</v>
      </c>
      <c r="AE42" s="414">
        <v>0.04</v>
      </c>
      <c r="AF42" s="414">
        <v>0.04</v>
      </c>
      <c r="AG42" s="414">
        <v>0.04</v>
      </c>
      <c r="AH42" s="414">
        <v>0.04</v>
      </c>
      <c r="AI42" s="414">
        <v>0.04</v>
      </c>
      <c r="AJ42" s="414">
        <v>0.04</v>
      </c>
      <c r="AK42" s="414">
        <v>0.04</v>
      </c>
      <c r="AL42" s="414">
        <v>0.04</v>
      </c>
      <c r="AM42" s="414">
        <v>0.04</v>
      </c>
      <c r="AN42" s="414">
        <v>0.04</v>
      </c>
      <c r="AO42" s="414">
        <v>0.04</v>
      </c>
      <c r="AP42" s="414">
        <v>0.04</v>
      </c>
      <c r="AQ42" s="414">
        <v>0.04</v>
      </c>
      <c r="AR42" s="414">
        <v>0.04</v>
      </c>
      <c r="AS42" s="414">
        <v>0.04</v>
      </c>
      <c r="AT42" s="414">
        <v>0.04</v>
      </c>
      <c r="AU42" s="414">
        <v>0.04</v>
      </c>
      <c r="AV42" s="414">
        <v>0.04</v>
      </c>
      <c r="AW42" s="414">
        <v>0.04</v>
      </c>
      <c r="AX42" s="414">
        <v>0.04</v>
      </c>
      <c r="AY42" s="414">
        <v>1.04</v>
      </c>
      <c r="AZ42" s="414">
        <v>2.04</v>
      </c>
    </row>
    <row r="43" spans="1:53" outlineLevel="1" x14ac:dyDescent="0.25">
      <c r="A43" s="413" t="s">
        <v>535</v>
      </c>
      <c r="B43" s="414">
        <f>B42</f>
        <v>4.5999999999999999E-2</v>
      </c>
      <c r="C43" s="414">
        <f t="shared" ref="C43:AZ43" si="1">(1+B43)*(1+C42)-1</f>
        <v>8.156399999999997E-2</v>
      </c>
      <c r="D43" s="414">
        <f t="shared" si="1"/>
        <v>0.12482656000000003</v>
      </c>
      <c r="E43" s="414">
        <f t="shared" si="1"/>
        <v>0.16981962240000015</v>
      </c>
      <c r="F43" s="414">
        <f t="shared" si="1"/>
        <v>0.21661240729600029</v>
      </c>
      <c r="G43" s="414">
        <f t="shared" si="1"/>
        <v>0.2652769035878404</v>
      </c>
      <c r="H43" s="414">
        <f t="shared" si="1"/>
        <v>0.31588797973135407</v>
      </c>
      <c r="I43" s="414">
        <f t="shared" si="1"/>
        <v>0.36852349892060832</v>
      </c>
      <c r="J43" s="414">
        <f t="shared" si="1"/>
        <v>0.4232644388774327</v>
      </c>
      <c r="K43" s="414">
        <f t="shared" si="1"/>
        <v>0.48019501643253015</v>
      </c>
      <c r="L43" s="414">
        <f t="shared" si="1"/>
        <v>0.53940281708983151</v>
      </c>
      <c r="M43" s="415">
        <f t="shared" si="1"/>
        <v>0.60097892977342493</v>
      </c>
      <c r="N43" s="414">
        <f t="shared" si="1"/>
        <v>0.66501808696436204</v>
      </c>
      <c r="O43" s="414">
        <f t="shared" si="1"/>
        <v>0.73161881044293664</v>
      </c>
      <c r="P43" s="414">
        <f t="shared" si="1"/>
        <v>0.8008835628606541</v>
      </c>
      <c r="Q43" s="414">
        <f t="shared" si="1"/>
        <v>0.87291890537508032</v>
      </c>
      <c r="R43" s="414">
        <f t="shared" si="1"/>
        <v>0.94783566159008359</v>
      </c>
      <c r="S43" s="414">
        <f t="shared" si="1"/>
        <v>1.0257490880536868</v>
      </c>
      <c r="T43" s="414">
        <f>(1+S43)*(1+T42)-1</f>
        <v>1.1067790515758342</v>
      </c>
      <c r="U43" s="414">
        <f t="shared" si="1"/>
        <v>1.1910502136388676</v>
      </c>
      <c r="V43" s="414">
        <f t="shared" si="1"/>
        <v>1.2786922221844224</v>
      </c>
      <c r="W43" s="414">
        <f t="shared" si="1"/>
        <v>1.3698399110717991</v>
      </c>
      <c r="X43" s="414">
        <f t="shared" si="1"/>
        <v>1.4646335075146713</v>
      </c>
      <c r="Y43" s="414">
        <f t="shared" si="1"/>
        <v>1.563218847815258</v>
      </c>
      <c r="Z43" s="414">
        <f t="shared" si="1"/>
        <v>1.6657476017278685</v>
      </c>
      <c r="AA43" s="414">
        <f t="shared" si="1"/>
        <v>1.7723775057969835</v>
      </c>
      <c r="AB43" s="414">
        <f t="shared" si="1"/>
        <v>1.8832726060288629</v>
      </c>
      <c r="AC43" s="414">
        <f t="shared" si="1"/>
        <v>1.9986035102700175</v>
      </c>
      <c r="AD43" s="414">
        <f t="shared" si="1"/>
        <v>2.1185476506808181</v>
      </c>
      <c r="AE43" s="414">
        <f t="shared" si="1"/>
        <v>2.2432895567080511</v>
      </c>
      <c r="AF43" s="414">
        <f t="shared" si="1"/>
        <v>2.3730211389763731</v>
      </c>
      <c r="AG43" s="414">
        <f t="shared" si="1"/>
        <v>2.507941984535428</v>
      </c>
      <c r="AH43" s="414">
        <f t="shared" si="1"/>
        <v>2.6482596639168454</v>
      </c>
      <c r="AI43" s="414">
        <f t="shared" si="1"/>
        <v>2.7941900504735195</v>
      </c>
      <c r="AJ43" s="414">
        <f t="shared" si="1"/>
        <v>2.9459576524924604</v>
      </c>
      <c r="AK43" s="414">
        <f t="shared" si="1"/>
        <v>3.1037959585921593</v>
      </c>
      <c r="AL43" s="414">
        <f t="shared" si="1"/>
        <v>3.2679477969358457</v>
      </c>
      <c r="AM43" s="414">
        <f t="shared" si="1"/>
        <v>3.4386657088132795</v>
      </c>
      <c r="AN43" s="414">
        <f t="shared" si="1"/>
        <v>3.6162123371658108</v>
      </c>
      <c r="AO43" s="414">
        <f t="shared" si="1"/>
        <v>3.8008608306524438</v>
      </c>
      <c r="AP43" s="414">
        <f t="shared" si="1"/>
        <v>3.992895263878542</v>
      </c>
      <c r="AQ43" s="414">
        <f t="shared" si="1"/>
        <v>4.1926110744336835</v>
      </c>
      <c r="AR43" s="414">
        <f t="shared" si="1"/>
        <v>4.4003155174110313</v>
      </c>
      <c r="AS43" s="414">
        <f t="shared" si="1"/>
        <v>4.6163281381074723</v>
      </c>
      <c r="AT43" s="414">
        <f t="shared" si="1"/>
        <v>4.8409812636317717</v>
      </c>
      <c r="AU43" s="414">
        <f t="shared" si="1"/>
        <v>5.0746205141770426</v>
      </c>
      <c r="AV43" s="414">
        <f t="shared" si="1"/>
        <v>5.3176053347441243</v>
      </c>
      <c r="AW43" s="414">
        <f t="shared" si="1"/>
        <v>5.5703095481338893</v>
      </c>
      <c r="AX43" s="414">
        <f t="shared" si="1"/>
        <v>5.833121930059245</v>
      </c>
      <c r="AY43" s="414">
        <f t="shared" si="1"/>
        <v>12.93956873732086</v>
      </c>
      <c r="AZ43" s="414">
        <f t="shared" si="1"/>
        <v>41.376288961455415</v>
      </c>
    </row>
    <row r="44" spans="1:53" s="387" customFormat="1" ht="16.5" thickBot="1" x14ac:dyDescent="0.3">
      <c r="A44" s="416" t="s">
        <v>536</v>
      </c>
      <c r="B44" s="417">
        <f>B45*1000</f>
        <v>0</v>
      </c>
      <c r="C44" s="417">
        <f>C45*1000</f>
        <v>0</v>
      </c>
      <c r="D44" s="417">
        <f t="shared" ref="D44:AZ44" si="2">D45*1000</f>
        <v>1931348.2966534735</v>
      </c>
      <c r="E44" s="417">
        <f t="shared" si="2"/>
        <v>1989288.7419618336</v>
      </c>
      <c r="F44" s="417">
        <f t="shared" si="2"/>
        <v>2048967.4042206884</v>
      </c>
      <c r="G44" s="417">
        <f t="shared" si="2"/>
        <v>2110436.4263473093</v>
      </c>
      <c r="H44" s="417">
        <f t="shared" si="2"/>
        <v>2173749.5191377285</v>
      </c>
      <c r="I44" s="417">
        <f t="shared" si="2"/>
        <v>2238962.0047118613</v>
      </c>
      <c r="J44" s="417">
        <f t="shared" si="2"/>
        <v>2306130.8648532168</v>
      </c>
      <c r="K44" s="417">
        <f t="shared" si="2"/>
        <v>2375314.7907988136</v>
      </c>
      <c r="L44" s="417">
        <f t="shared" si="2"/>
        <v>2446574.2345227776</v>
      </c>
      <c r="M44" s="418">
        <f t="shared" si="2"/>
        <v>2519971.4615584617</v>
      </c>
      <c r="N44" s="417">
        <f t="shared" si="2"/>
        <v>2595570.6054052156</v>
      </c>
      <c r="O44" s="417">
        <f t="shared" si="2"/>
        <v>2673437.7235673713</v>
      </c>
      <c r="P44" s="417">
        <f t="shared" si="2"/>
        <v>2753640.8552743928</v>
      </c>
      <c r="Q44" s="417">
        <f t="shared" si="2"/>
        <v>2836250.0809326246</v>
      </c>
      <c r="R44" s="417">
        <f t="shared" si="2"/>
        <v>2921337.5833606031</v>
      </c>
      <c r="S44" s="417">
        <f t="shared" si="2"/>
        <v>3008977.7108614221</v>
      </c>
      <c r="T44" s="417">
        <f t="shared" si="2"/>
        <v>3099247.0421872651</v>
      </c>
      <c r="U44" s="417">
        <f t="shared" si="2"/>
        <v>3192224.4534528833</v>
      </c>
      <c r="V44" s="417">
        <f t="shared" si="2"/>
        <v>3287991.1870564697</v>
      </c>
      <c r="W44" s="417">
        <f t="shared" si="2"/>
        <v>3386630.9226681641</v>
      </c>
      <c r="X44" s="417">
        <f t="shared" si="2"/>
        <v>3488229.8503482095</v>
      </c>
      <c r="Y44" s="417">
        <f t="shared" si="2"/>
        <v>3592876.7458586553</v>
      </c>
      <c r="Z44" s="417">
        <f t="shared" si="2"/>
        <v>3700663.0482344152</v>
      </c>
      <c r="AA44" s="417">
        <f t="shared" si="2"/>
        <v>3811682.9396814476</v>
      </c>
      <c r="AB44" s="417">
        <f t="shared" si="2"/>
        <v>0</v>
      </c>
      <c r="AC44" s="417">
        <f t="shared" si="2"/>
        <v>0</v>
      </c>
      <c r="AD44" s="417">
        <f t="shared" si="2"/>
        <v>1931348.2966534735</v>
      </c>
      <c r="AE44" s="417">
        <f t="shared" si="2"/>
        <v>1989288.7419618336</v>
      </c>
      <c r="AF44" s="417">
        <f t="shared" si="2"/>
        <v>2048967.4042206884</v>
      </c>
      <c r="AG44" s="417">
        <f t="shared" si="2"/>
        <v>2110436.4263473093</v>
      </c>
      <c r="AH44" s="417">
        <f t="shared" si="2"/>
        <v>2173749.5191377285</v>
      </c>
      <c r="AI44" s="417">
        <f t="shared" si="2"/>
        <v>2238962.0047118613</v>
      </c>
      <c r="AJ44" s="417">
        <f t="shared" si="2"/>
        <v>2306130.8648532168</v>
      </c>
      <c r="AK44" s="417">
        <f t="shared" si="2"/>
        <v>2375314.7907988136</v>
      </c>
      <c r="AL44" s="417">
        <f t="shared" si="2"/>
        <v>2446574.2345227776</v>
      </c>
      <c r="AM44" s="417">
        <f t="shared" si="2"/>
        <v>2519971.4615584617</v>
      </c>
      <c r="AN44" s="417">
        <f t="shared" si="2"/>
        <v>2595570.6054052156</v>
      </c>
      <c r="AO44" s="417">
        <f t="shared" si="2"/>
        <v>2673437.7235673713</v>
      </c>
      <c r="AP44" s="417">
        <f t="shared" si="2"/>
        <v>2753640.8552743928</v>
      </c>
      <c r="AQ44" s="417">
        <f t="shared" si="2"/>
        <v>2836250.0809326246</v>
      </c>
      <c r="AR44" s="417">
        <f t="shared" si="2"/>
        <v>2921337.5833606031</v>
      </c>
      <c r="AS44" s="417">
        <f t="shared" si="2"/>
        <v>3008977.7108614221</v>
      </c>
      <c r="AT44" s="417">
        <f t="shared" si="2"/>
        <v>3099247.0421872651</v>
      </c>
      <c r="AU44" s="417">
        <f t="shared" si="2"/>
        <v>3192224.4534528833</v>
      </c>
      <c r="AV44" s="417">
        <f t="shared" si="2"/>
        <v>3287991.1870564697</v>
      </c>
      <c r="AW44" s="417">
        <f t="shared" si="2"/>
        <v>3386630.9226681641</v>
      </c>
      <c r="AX44" s="417">
        <f t="shared" si="2"/>
        <v>3488229.8503482095</v>
      </c>
      <c r="AY44" s="417">
        <f t="shared" si="2"/>
        <v>3592876.7458586553</v>
      </c>
      <c r="AZ44" s="417">
        <f t="shared" si="2"/>
        <v>3700663.0482344152</v>
      </c>
    </row>
    <row r="45" spans="1:53" x14ac:dyDescent="0.25">
      <c r="A45" s="380" t="s">
        <v>537</v>
      </c>
      <c r="B45" s="380">
        <v>0</v>
      </c>
      <c r="C45" s="485">
        <v>0</v>
      </c>
      <c r="D45" s="485">
        <v>1931.3482966534734</v>
      </c>
      <c r="E45" s="485">
        <v>1989.2887419618335</v>
      </c>
      <c r="F45" s="485">
        <v>2048.9674042206884</v>
      </c>
      <c r="G45" s="485">
        <v>2110.4364263473094</v>
      </c>
      <c r="H45" s="485">
        <v>2173.7495191377284</v>
      </c>
      <c r="I45" s="485">
        <v>2238.962004711861</v>
      </c>
      <c r="J45" s="485">
        <v>2306.1308648532167</v>
      </c>
      <c r="K45" s="485">
        <v>2375.3147907988136</v>
      </c>
      <c r="L45" s="485">
        <v>2446.5742345227777</v>
      </c>
      <c r="M45" s="486">
        <v>2519.9714615584617</v>
      </c>
      <c r="N45" s="485">
        <v>2595.5706054052157</v>
      </c>
      <c r="O45" s="485">
        <v>2673.4377235673714</v>
      </c>
      <c r="P45" s="485">
        <v>2753.6408552743928</v>
      </c>
      <c r="Q45" s="485">
        <v>2836.2500809326248</v>
      </c>
      <c r="R45" s="485">
        <v>2921.3375833606033</v>
      </c>
      <c r="S45" s="485">
        <v>3008.9777108614221</v>
      </c>
      <c r="T45" s="485">
        <v>3099.2470421872649</v>
      </c>
      <c r="U45" s="485">
        <v>3192.2244534528832</v>
      </c>
      <c r="V45" s="485">
        <v>3287.9911870564697</v>
      </c>
      <c r="W45" s="485">
        <v>3386.6309226681642</v>
      </c>
      <c r="X45" s="485">
        <v>3488.2298503482093</v>
      </c>
      <c r="Y45" s="485">
        <v>3592.8767458586553</v>
      </c>
      <c r="Z45" s="485">
        <v>3700.6630482344153</v>
      </c>
      <c r="AA45" s="485">
        <v>3811.6829396814478</v>
      </c>
      <c r="AB45" s="380">
        <v>0</v>
      </c>
      <c r="AC45" s="380">
        <v>0</v>
      </c>
      <c r="AD45" s="380">
        <v>1931.3482966534734</v>
      </c>
      <c r="AE45" s="380">
        <v>1989.2887419618335</v>
      </c>
      <c r="AF45" s="380">
        <v>2048.9674042206884</v>
      </c>
      <c r="AG45" s="380">
        <v>2110.4364263473094</v>
      </c>
      <c r="AH45" s="380">
        <v>2173.7495191377284</v>
      </c>
      <c r="AI45" s="380">
        <v>2238.962004711861</v>
      </c>
      <c r="AJ45" s="380">
        <v>2306.1308648532167</v>
      </c>
      <c r="AK45" s="380">
        <v>2375.3147907988136</v>
      </c>
      <c r="AL45" s="380">
        <v>2446.5742345227777</v>
      </c>
      <c r="AM45" s="380">
        <v>2519.9714615584617</v>
      </c>
      <c r="AN45" s="380">
        <v>2595.5706054052157</v>
      </c>
      <c r="AO45" s="380">
        <v>2673.4377235673714</v>
      </c>
      <c r="AP45" s="380">
        <v>2753.6408552743928</v>
      </c>
      <c r="AQ45" s="380">
        <v>2836.2500809326248</v>
      </c>
      <c r="AR45" s="380">
        <v>2921.3375833606033</v>
      </c>
      <c r="AS45" s="380">
        <v>3008.9777108614221</v>
      </c>
      <c r="AT45" s="380">
        <v>3099.2470421872649</v>
      </c>
      <c r="AU45" s="380">
        <v>3192.2244534528832</v>
      </c>
      <c r="AV45" s="380">
        <v>3287.9911870564697</v>
      </c>
      <c r="AW45" s="380">
        <v>3386.6309226681642</v>
      </c>
      <c r="AX45" s="380">
        <v>3488.2298503482093</v>
      </c>
      <c r="AY45" s="380">
        <v>3592.8767458586553</v>
      </c>
      <c r="AZ45" s="380">
        <v>3700.6630482344153</v>
      </c>
      <c r="BA45" s="380">
        <v>3811.6829396814478</v>
      </c>
    </row>
    <row r="46" spans="1:53" s="487" customFormat="1" x14ac:dyDescent="0.25">
      <c r="A46" s="487" t="s">
        <v>538</v>
      </c>
      <c r="B46" s="487">
        <v>0</v>
      </c>
      <c r="C46" s="487">
        <v>0</v>
      </c>
      <c r="D46" s="487">
        <v>0</v>
      </c>
      <c r="E46" s="487">
        <v>0</v>
      </c>
      <c r="F46" s="487">
        <v>0</v>
      </c>
      <c r="G46" s="487">
        <v>0</v>
      </c>
      <c r="H46" s="487">
        <v>0</v>
      </c>
      <c r="I46" s="487">
        <v>0</v>
      </c>
      <c r="J46" s="487">
        <v>0</v>
      </c>
      <c r="K46" s="487">
        <v>0</v>
      </c>
      <c r="L46" s="487">
        <v>0</v>
      </c>
      <c r="M46" s="487">
        <v>0</v>
      </c>
      <c r="N46" s="487">
        <v>0</v>
      </c>
      <c r="O46" s="487">
        <v>0</v>
      </c>
      <c r="P46" s="487">
        <v>0</v>
      </c>
      <c r="Q46" s="487">
        <v>0</v>
      </c>
      <c r="R46" s="487">
        <v>0</v>
      </c>
      <c r="S46" s="487">
        <v>0</v>
      </c>
      <c r="T46" s="487">
        <v>0</v>
      </c>
      <c r="U46" s="487">
        <v>0</v>
      </c>
      <c r="V46" s="487">
        <v>0</v>
      </c>
      <c r="W46" s="487">
        <v>0</v>
      </c>
      <c r="X46" s="487">
        <v>0</v>
      </c>
      <c r="Y46" s="487">
        <v>0</v>
      </c>
      <c r="Z46" s="487">
        <v>0</v>
      </c>
      <c r="AA46" s="487">
        <v>0</v>
      </c>
      <c r="AC46" s="487">
        <v>0</v>
      </c>
      <c r="AD46" s="487">
        <v>0</v>
      </c>
      <c r="AE46" s="487">
        <v>0</v>
      </c>
      <c r="AF46" s="487">
        <v>0</v>
      </c>
      <c r="AG46" s="487">
        <v>0</v>
      </c>
      <c r="AH46" s="487">
        <v>0</v>
      </c>
      <c r="AI46" s="487">
        <v>0</v>
      </c>
      <c r="AJ46" s="487">
        <v>0</v>
      </c>
      <c r="AK46" s="487">
        <v>0</v>
      </c>
      <c r="AL46" s="487">
        <v>0</v>
      </c>
      <c r="AM46" s="487">
        <v>0</v>
      </c>
      <c r="AN46" s="487">
        <v>0</v>
      </c>
      <c r="AO46" s="487">
        <v>0</v>
      </c>
      <c r="AP46" s="487">
        <v>0</v>
      </c>
      <c r="AQ46" s="487">
        <v>0</v>
      </c>
      <c r="AR46" s="487">
        <v>0</v>
      </c>
      <c r="AS46" s="487">
        <v>0</v>
      </c>
      <c r="AT46" s="487">
        <v>0</v>
      </c>
      <c r="AU46" s="487">
        <v>0</v>
      </c>
      <c r="AV46" s="487">
        <v>0</v>
      </c>
      <c r="AW46" s="487">
        <v>0</v>
      </c>
      <c r="AX46" s="487">
        <v>0</v>
      </c>
      <c r="AY46" s="487">
        <v>0</v>
      </c>
      <c r="AZ46" s="487">
        <v>0</v>
      </c>
      <c r="BA46" s="487">
        <v>0</v>
      </c>
    </row>
    <row r="47" spans="1:53" x14ac:dyDescent="0.25">
      <c r="A47" s="380" t="s">
        <v>539</v>
      </c>
      <c r="C47" s="380">
        <v>4.2879328658398892</v>
      </c>
      <c r="D47" s="380">
        <v>4.4178763934124436</v>
      </c>
      <c r="E47" s="380">
        <v>4.5504126769999997</v>
      </c>
      <c r="F47" s="380">
        <v>4.6869250573099999</v>
      </c>
      <c r="G47" s="380">
        <v>4.8275328090293002</v>
      </c>
      <c r="H47" s="380">
        <v>4.9723587933001792</v>
      </c>
      <c r="I47" s="380">
        <v>5.1215295570991852</v>
      </c>
      <c r="J47" s="380">
        <v>5.2751754438121612</v>
      </c>
      <c r="K47" s="380">
        <v>5.4334307071265266</v>
      </c>
      <c r="L47" s="380">
        <v>5.5964336283403222</v>
      </c>
      <c r="M47" s="380">
        <v>9.2229226195048533</v>
      </c>
      <c r="N47" s="380">
        <v>9.4996102980899995</v>
      </c>
      <c r="O47" s="380">
        <v>9.7845986070326987</v>
      </c>
      <c r="P47" s="380">
        <v>10.078136565243682</v>
      </c>
      <c r="Q47" s="380">
        <v>10.380480662200991</v>
      </c>
      <c r="R47" s="380">
        <v>10.691895082067022</v>
      </c>
      <c r="S47" s="380">
        <v>11.012651934529034</v>
      </c>
      <c r="T47" s="380">
        <v>11.343031492564904</v>
      </c>
      <c r="U47" s="380">
        <v>11.683322437341854</v>
      </c>
      <c r="V47" s="380">
        <v>12.033822110462109</v>
      </c>
      <c r="W47" s="380">
        <v>17.042900563941963</v>
      </c>
      <c r="X47" s="380">
        <v>17.554187580860219</v>
      </c>
      <c r="Y47" s="380">
        <v>18.080813208286028</v>
      </c>
      <c r="Z47" s="380">
        <v>18.623237604534609</v>
      </c>
      <c r="AA47" s="380">
        <v>19.181934732670648</v>
      </c>
      <c r="AC47" s="380">
        <v>4.2879328658398892</v>
      </c>
      <c r="AD47" s="380">
        <v>4.4178763934124436</v>
      </c>
      <c r="AE47" s="380">
        <v>4.5504126769999997</v>
      </c>
      <c r="AF47" s="380">
        <v>4.6869250573099999</v>
      </c>
      <c r="AG47" s="380">
        <v>4.8275328090293002</v>
      </c>
      <c r="AH47" s="380">
        <v>4.9723587933001792</v>
      </c>
      <c r="AI47" s="380">
        <v>5.1215295570991852</v>
      </c>
      <c r="AJ47" s="380">
        <v>5.2751754438121612</v>
      </c>
      <c r="AK47" s="380">
        <v>5.4334307071265266</v>
      </c>
      <c r="AL47" s="380">
        <v>5.5964336283403222</v>
      </c>
      <c r="AM47" s="380">
        <v>9.2229226195048533</v>
      </c>
      <c r="AN47" s="380">
        <v>9.4996102980899995</v>
      </c>
      <c r="AO47" s="380">
        <v>9.7845986070326987</v>
      </c>
      <c r="AP47" s="380">
        <v>10.078136565243682</v>
      </c>
      <c r="AQ47" s="380">
        <v>10.380480662200991</v>
      </c>
      <c r="AR47" s="380">
        <v>10.691895082067022</v>
      </c>
      <c r="AS47" s="380">
        <v>11.012651934529034</v>
      </c>
      <c r="AT47" s="380">
        <v>11.343031492564904</v>
      </c>
      <c r="AU47" s="380">
        <v>11.683322437341854</v>
      </c>
      <c r="AV47" s="380">
        <v>12.033822110462109</v>
      </c>
      <c r="AW47" s="380">
        <v>17.042900563941963</v>
      </c>
      <c r="AX47" s="380">
        <v>17.554187580860219</v>
      </c>
      <c r="AY47" s="380">
        <v>18.080813208286028</v>
      </c>
      <c r="AZ47" s="380">
        <v>18.623237604534609</v>
      </c>
      <c r="BA47" s="380">
        <v>19.181934732670648</v>
      </c>
    </row>
    <row r="49" spans="1:52" x14ac:dyDescent="0.25">
      <c r="M49" s="380"/>
    </row>
    <row r="50" spans="1:52" s="419" customFormat="1" ht="16.5" thickBot="1" x14ac:dyDescent="0.3">
      <c r="M50" s="420"/>
    </row>
    <row r="51" spans="1:52" x14ac:dyDescent="0.25">
      <c r="A51" s="421" t="s">
        <v>540</v>
      </c>
      <c r="B51" s="410">
        <f>B41</f>
        <v>2025</v>
      </c>
      <c r="C51" s="410">
        <f t="shared" ref="C51:AZ51" si="3">C41</f>
        <v>2026</v>
      </c>
      <c r="D51" s="410">
        <f t="shared" si="3"/>
        <v>2027</v>
      </c>
      <c r="E51" s="410">
        <f t="shared" si="3"/>
        <v>2028</v>
      </c>
      <c r="F51" s="410">
        <f t="shared" si="3"/>
        <v>2029</v>
      </c>
      <c r="G51" s="410">
        <f t="shared" si="3"/>
        <v>2030</v>
      </c>
      <c r="H51" s="410">
        <f t="shared" si="3"/>
        <v>2031</v>
      </c>
      <c r="I51" s="410">
        <f t="shared" si="3"/>
        <v>2032</v>
      </c>
      <c r="J51" s="410">
        <f t="shared" si="3"/>
        <v>2033</v>
      </c>
      <c r="K51" s="410">
        <f t="shared" si="3"/>
        <v>2034</v>
      </c>
      <c r="L51" s="410">
        <f t="shared" si="3"/>
        <v>2035</v>
      </c>
      <c r="M51" s="422">
        <f t="shared" si="3"/>
        <v>2036</v>
      </c>
      <c r="N51" s="410">
        <f t="shared" si="3"/>
        <v>2037</v>
      </c>
      <c r="O51" s="410">
        <f t="shared" si="3"/>
        <v>2038</v>
      </c>
      <c r="P51" s="410">
        <f t="shared" si="3"/>
        <v>2039</v>
      </c>
      <c r="Q51" s="410">
        <f t="shared" si="3"/>
        <v>2040</v>
      </c>
      <c r="R51" s="410">
        <f t="shared" si="3"/>
        <v>2041</v>
      </c>
      <c r="S51" s="410">
        <f t="shared" si="3"/>
        <v>2042</v>
      </c>
      <c r="T51" s="410">
        <f t="shared" si="3"/>
        <v>2043</v>
      </c>
      <c r="U51" s="410">
        <f t="shared" si="3"/>
        <v>2044</v>
      </c>
      <c r="V51" s="410">
        <f t="shared" si="3"/>
        <v>2045</v>
      </c>
      <c r="W51" s="410">
        <f t="shared" si="3"/>
        <v>2046</v>
      </c>
      <c r="X51" s="410">
        <f t="shared" si="3"/>
        <v>2047</v>
      </c>
      <c r="Y51" s="410">
        <f t="shared" si="3"/>
        <v>2048</v>
      </c>
      <c r="Z51" s="410">
        <f t="shared" si="3"/>
        <v>2049</v>
      </c>
      <c r="AA51" s="410">
        <f t="shared" si="3"/>
        <v>2050</v>
      </c>
      <c r="AB51" s="410">
        <f t="shared" si="3"/>
        <v>2051</v>
      </c>
      <c r="AC51" s="410">
        <f t="shared" si="3"/>
        <v>2052</v>
      </c>
      <c r="AD51" s="410">
        <f t="shared" si="3"/>
        <v>2053</v>
      </c>
      <c r="AE51" s="410">
        <f t="shared" si="3"/>
        <v>2054</v>
      </c>
      <c r="AF51" s="410">
        <f t="shared" si="3"/>
        <v>2055</v>
      </c>
      <c r="AG51" s="410">
        <f t="shared" si="3"/>
        <v>2056</v>
      </c>
      <c r="AH51" s="410">
        <f t="shared" si="3"/>
        <v>2057</v>
      </c>
      <c r="AI51" s="410">
        <f t="shared" si="3"/>
        <v>2058</v>
      </c>
      <c r="AJ51" s="410">
        <f t="shared" si="3"/>
        <v>2059</v>
      </c>
      <c r="AK51" s="410">
        <f t="shared" si="3"/>
        <v>2060</v>
      </c>
      <c r="AL51" s="410">
        <f t="shared" si="3"/>
        <v>2061</v>
      </c>
      <c r="AM51" s="410">
        <f t="shared" si="3"/>
        <v>2062</v>
      </c>
      <c r="AN51" s="410">
        <f t="shared" si="3"/>
        <v>2063</v>
      </c>
      <c r="AO51" s="410">
        <f t="shared" si="3"/>
        <v>2064</v>
      </c>
      <c r="AP51" s="410">
        <f t="shared" si="3"/>
        <v>2065</v>
      </c>
      <c r="AQ51" s="410">
        <f t="shared" si="3"/>
        <v>2066</v>
      </c>
      <c r="AR51" s="410">
        <f t="shared" si="3"/>
        <v>2067</v>
      </c>
      <c r="AS51" s="410">
        <f t="shared" si="3"/>
        <v>2068</v>
      </c>
      <c r="AT51" s="410">
        <f t="shared" si="3"/>
        <v>2069</v>
      </c>
      <c r="AU51" s="410">
        <f t="shared" si="3"/>
        <v>2070</v>
      </c>
      <c r="AV51" s="410">
        <f t="shared" si="3"/>
        <v>2071</v>
      </c>
      <c r="AW51" s="410">
        <f t="shared" si="3"/>
        <v>2072</v>
      </c>
      <c r="AX51" s="410">
        <f t="shared" si="3"/>
        <v>2073</v>
      </c>
      <c r="AY51" s="410">
        <f t="shared" si="3"/>
        <v>2074</v>
      </c>
      <c r="AZ51" s="410">
        <f t="shared" si="3"/>
        <v>2075</v>
      </c>
    </row>
    <row r="52" spans="1:52" x14ac:dyDescent="0.25">
      <c r="A52" s="423" t="s">
        <v>541</v>
      </c>
      <c r="B52" s="424">
        <v>0</v>
      </c>
      <c r="C52" s="424">
        <v>0</v>
      </c>
      <c r="D52" s="424">
        <v>0</v>
      </c>
      <c r="E52" s="424">
        <v>0</v>
      </c>
      <c r="F52" s="424">
        <v>0</v>
      </c>
      <c r="G52" s="424">
        <v>0</v>
      </c>
      <c r="H52" s="424">
        <v>0</v>
      </c>
      <c r="I52" s="424">
        <v>0</v>
      </c>
      <c r="J52" s="424">
        <v>0</v>
      </c>
      <c r="K52" s="424">
        <v>0</v>
      </c>
      <c r="L52" s="424">
        <v>0</v>
      </c>
      <c r="M52" s="425">
        <v>0</v>
      </c>
      <c r="N52" s="424">
        <v>0</v>
      </c>
      <c r="O52" s="424">
        <v>0</v>
      </c>
      <c r="P52" s="424">
        <v>0</v>
      </c>
      <c r="Q52" s="424">
        <v>0</v>
      </c>
      <c r="R52" s="424">
        <v>0</v>
      </c>
      <c r="S52" s="424">
        <v>0</v>
      </c>
      <c r="T52" s="424">
        <v>0</v>
      </c>
      <c r="U52" s="424">
        <v>0</v>
      </c>
      <c r="V52" s="424">
        <v>0</v>
      </c>
      <c r="W52" s="424">
        <v>0</v>
      </c>
      <c r="X52" s="424">
        <v>0</v>
      </c>
      <c r="Y52" s="424">
        <v>0</v>
      </c>
      <c r="Z52" s="424">
        <v>0</v>
      </c>
      <c r="AA52" s="424">
        <v>0</v>
      </c>
      <c r="AB52" s="424">
        <v>0</v>
      </c>
      <c r="AC52" s="424">
        <v>0</v>
      </c>
      <c r="AD52" s="424">
        <v>0</v>
      </c>
      <c r="AE52" s="424">
        <v>0</v>
      </c>
      <c r="AF52" s="424">
        <v>0</v>
      </c>
      <c r="AG52" s="424">
        <v>0</v>
      </c>
      <c r="AH52" s="424">
        <v>0</v>
      </c>
      <c r="AI52" s="424">
        <v>0</v>
      </c>
      <c r="AJ52" s="424">
        <v>0</v>
      </c>
      <c r="AK52" s="424">
        <v>0</v>
      </c>
      <c r="AL52" s="424">
        <v>0</v>
      </c>
      <c r="AM52" s="424">
        <v>0</v>
      </c>
      <c r="AN52" s="424">
        <v>0</v>
      </c>
      <c r="AO52" s="424">
        <v>0</v>
      </c>
      <c r="AP52" s="424">
        <v>0</v>
      </c>
      <c r="AQ52" s="424">
        <v>0</v>
      </c>
      <c r="AR52" s="424">
        <v>0</v>
      </c>
      <c r="AS52" s="424">
        <v>0</v>
      </c>
      <c r="AT52" s="424">
        <v>0</v>
      </c>
      <c r="AU52" s="424">
        <v>0</v>
      </c>
      <c r="AV52" s="424">
        <v>0</v>
      </c>
      <c r="AW52" s="424">
        <v>0</v>
      </c>
      <c r="AX52" s="424">
        <v>0</v>
      </c>
      <c r="AY52" s="424">
        <v>0</v>
      </c>
      <c r="AZ52" s="424">
        <v>0</v>
      </c>
    </row>
    <row r="53" spans="1:52" x14ac:dyDescent="0.25">
      <c r="A53" s="423" t="s">
        <v>542</v>
      </c>
      <c r="B53" s="424">
        <v>0</v>
      </c>
      <c r="C53" s="424">
        <v>0</v>
      </c>
      <c r="D53" s="424">
        <v>0</v>
      </c>
      <c r="E53" s="424">
        <v>0</v>
      </c>
      <c r="F53" s="424">
        <v>0</v>
      </c>
      <c r="G53" s="424">
        <v>0</v>
      </c>
      <c r="H53" s="424">
        <v>0</v>
      </c>
      <c r="I53" s="424">
        <v>0</v>
      </c>
      <c r="J53" s="424">
        <v>0</v>
      </c>
      <c r="K53" s="424">
        <v>0</v>
      </c>
      <c r="L53" s="424">
        <v>0</v>
      </c>
      <c r="M53" s="425">
        <v>0</v>
      </c>
      <c r="N53" s="424">
        <v>0</v>
      </c>
      <c r="O53" s="424">
        <v>0</v>
      </c>
      <c r="P53" s="424">
        <v>0</v>
      </c>
      <c r="Q53" s="424">
        <v>0</v>
      </c>
      <c r="R53" s="424">
        <v>0</v>
      </c>
      <c r="S53" s="424">
        <v>0</v>
      </c>
      <c r="T53" s="424">
        <v>0</v>
      </c>
      <c r="U53" s="424">
        <v>0</v>
      </c>
      <c r="V53" s="424">
        <v>0</v>
      </c>
      <c r="W53" s="424">
        <v>0</v>
      </c>
      <c r="X53" s="424">
        <v>0</v>
      </c>
      <c r="Y53" s="424">
        <v>0</v>
      </c>
      <c r="Z53" s="424">
        <v>0</v>
      </c>
      <c r="AA53" s="424">
        <v>0</v>
      </c>
      <c r="AB53" s="424">
        <v>0</v>
      </c>
      <c r="AC53" s="424">
        <v>0</v>
      </c>
      <c r="AD53" s="424">
        <v>0</v>
      </c>
      <c r="AE53" s="424">
        <v>0</v>
      </c>
      <c r="AF53" s="424">
        <v>0</v>
      </c>
      <c r="AG53" s="424">
        <v>0</v>
      </c>
      <c r="AH53" s="424">
        <v>0</v>
      </c>
      <c r="AI53" s="424">
        <v>0</v>
      </c>
      <c r="AJ53" s="424">
        <v>0</v>
      </c>
      <c r="AK53" s="424">
        <v>0</v>
      </c>
      <c r="AL53" s="424">
        <v>0</v>
      </c>
      <c r="AM53" s="424">
        <v>0</v>
      </c>
      <c r="AN53" s="424">
        <v>0</v>
      </c>
      <c r="AO53" s="424">
        <v>0</v>
      </c>
      <c r="AP53" s="424">
        <v>0</v>
      </c>
      <c r="AQ53" s="424">
        <v>0</v>
      </c>
      <c r="AR53" s="424">
        <v>0</v>
      </c>
      <c r="AS53" s="424">
        <v>0</v>
      </c>
      <c r="AT53" s="424">
        <v>0</v>
      </c>
      <c r="AU53" s="424">
        <v>0</v>
      </c>
      <c r="AV53" s="424">
        <v>0</v>
      </c>
      <c r="AW53" s="424">
        <v>0</v>
      </c>
      <c r="AX53" s="424">
        <v>0</v>
      </c>
      <c r="AY53" s="424">
        <v>0</v>
      </c>
      <c r="AZ53" s="424">
        <v>0</v>
      </c>
    </row>
    <row r="54" spans="1:52" x14ac:dyDescent="0.25">
      <c r="A54" s="413" t="s">
        <v>543</v>
      </c>
      <c r="B54" s="424">
        <v>0</v>
      </c>
      <c r="C54" s="424">
        <v>0</v>
      </c>
      <c r="D54" s="424">
        <v>0</v>
      </c>
      <c r="E54" s="424">
        <v>0</v>
      </c>
      <c r="F54" s="424">
        <v>0</v>
      </c>
      <c r="G54" s="424">
        <v>0</v>
      </c>
      <c r="H54" s="424">
        <v>0</v>
      </c>
      <c r="I54" s="424">
        <v>0</v>
      </c>
      <c r="J54" s="424">
        <v>0</v>
      </c>
      <c r="K54" s="424">
        <v>0</v>
      </c>
      <c r="L54" s="424">
        <v>0</v>
      </c>
      <c r="M54" s="425">
        <v>0</v>
      </c>
      <c r="N54" s="424">
        <v>0</v>
      </c>
      <c r="O54" s="424">
        <v>0</v>
      </c>
      <c r="P54" s="424">
        <v>0</v>
      </c>
      <c r="Q54" s="424">
        <v>0</v>
      </c>
      <c r="R54" s="424">
        <v>0</v>
      </c>
      <c r="S54" s="424">
        <v>0</v>
      </c>
      <c r="T54" s="424">
        <v>0</v>
      </c>
      <c r="U54" s="424">
        <v>0</v>
      </c>
      <c r="V54" s="424">
        <v>0</v>
      </c>
      <c r="W54" s="424">
        <v>0</v>
      </c>
      <c r="X54" s="424">
        <v>0</v>
      </c>
      <c r="Y54" s="424">
        <v>0</v>
      </c>
      <c r="Z54" s="424">
        <v>0</v>
      </c>
      <c r="AA54" s="424">
        <v>0</v>
      </c>
      <c r="AB54" s="424">
        <v>0</v>
      </c>
      <c r="AC54" s="424">
        <v>0</v>
      </c>
      <c r="AD54" s="424">
        <v>0</v>
      </c>
      <c r="AE54" s="424">
        <v>0</v>
      </c>
      <c r="AF54" s="424">
        <v>0</v>
      </c>
      <c r="AG54" s="424">
        <v>0</v>
      </c>
      <c r="AH54" s="424">
        <v>0</v>
      </c>
      <c r="AI54" s="424">
        <v>0</v>
      </c>
      <c r="AJ54" s="424">
        <v>0</v>
      </c>
      <c r="AK54" s="424">
        <v>0</v>
      </c>
      <c r="AL54" s="424">
        <v>0</v>
      </c>
      <c r="AM54" s="424">
        <v>0</v>
      </c>
      <c r="AN54" s="424">
        <v>0</v>
      </c>
      <c r="AO54" s="424">
        <v>0</v>
      </c>
      <c r="AP54" s="424">
        <v>0</v>
      </c>
      <c r="AQ54" s="424">
        <v>0</v>
      </c>
      <c r="AR54" s="424">
        <v>0</v>
      </c>
      <c r="AS54" s="424">
        <v>0</v>
      </c>
      <c r="AT54" s="424">
        <v>0</v>
      </c>
      <c r="AU54" s="424">
        <v>0</v>
      </c>
      <c r="AV54" s="424">
        <v>0</v>
      </c>
      <c r="AW54" s="424">
        <v>0</v>
      </c>
      <c r="AX54" s="424">
        <v>0</v>
      </c>
      <c r="AY54" s="424">
        <v>0</v>
      </c>
      <c r="AZ54" s="424">
        <v>0</v>
      </c>
    </row>
    <row r="55" spans="1:52" ht="16.5" thickBot="1" x14ac:dyDescent="0.3">
      <c r="A55" s="416" t="s">
        <v>544</v>
      </c>
      <c r="B55" s="426">
        <v>0</v>
      </c>
      <c r="C55" s="426">
        <v>0</v>
      </c>
      <c r="D55" s="426">
        <v>0</v>
      </c>
      <c r="E55" s="426">
        <v>0</v>
      </c>
      <c r="F55" s="426">
        <v>0</v>
      </c>
      <c r="G55" s="426">
        <v>0</v>
      </c>
      <c r="H55" s="426">
        <v>0</v>
      </c>
      <c r="I55" s="426">
        <v>0</v>
      </c>
      <c r="J55" s="426">
        <v>0</v>
      </c>
      <c r="K55" s="426">
        <v>0</v>
      </c>
      <c r="L55" s="426">
        <v>0</v>
      </c>
      <c r="M55" s="427">
        <v>0</v>
      </c>
      <c r="N55" s="426">
        <v>0</v>
      </c>
      <c r="O55" s="426">
        <v>0</v>
      </c>
      <c r="P55" s="426">
        <v>0</v>
      </c>
      <c r="Q55" s="426">
        <v>0</v>
      </c>
      <c r="R55" s="426">
        <v>0</v>
      </c>
      <c r="S55" s="426">
        <v>0</v>
      </c>
      <c r="T55" s="426">
        <v>0</v>
      </c>
      <c r="U55" s="426">
        <v>0</v>
      </c>
      <c r="V55" s="426">
        <v>0</v>
      </c>
      <c r="W55" s="426">
        <v>0</v>
      </c>
      <c r="X55" s="426">
        <v>0</v>
      </c>
      <c r="Y55" s="426">
        <v>0</v>
      </c>
      <c r="Z55" s="426">
        <v>0</v>
      </c>
      <c r="AA55" s="426">
        <v>0</v>
      </c>
      <c r="AB55" s="426">
        <v>0</v>
      </c>
      <c r="AC55" s="426">
        <v>0</v>
      </c>
      <c r="AD55" s="426">
        <v>0</v>
      </c>
      <c r="AE55" s="426">
        <v>0</v>
      </c>
      <c r="AF55" s="426">
        <v>0</v>
      </c>
      <c r="AG55" s="426">
        <v>0</v>
      </c>
      <c r="AH55" s="426">
        <v>0</v>
      </c>
      <c r="AI55" s="426">
        <v>0</v>
      </c>
      <c r="AJ55" s="426">
        <v>0</v>
      </c>
      <c r="AK55" s="426">
        <v>0</v>
      </c>
      <c r="AL55" s="426">
        <v>0</v>
      </c>
      <c r="AM55" s="426">
        <v>0</v>
      </c>
      <c r="AN55" s="426">
        <v>0</v>
      </c>
      <c r="AO55" s="426">
        <v>0</v>
      </c>
      <c r="AP55" s="426">
        <v>0</v>
      </c>
      <c r="AQ55" s="426">
        <v>0</v>
      </c>
      <c r="AR55" s="426">
        <v>0</v>
      </c>
      <c r="AS55" s="426">
        <v>0</v>
      </c>
      <c r="AT55" s="426">
        <v>0</v>
      </c>
      <c r="AU55" s="426">
        <v>0</v>
      </c>
      <c r="AV55" s="426">
        <v>0</v>
      </c>
      <c r="AW55" s="426">
        <v>0</v>
      </c>
      <c r="AX55" s="426">
        <v>0</v>
      </c>
      <c r="AY55" s="426">
        <v>0</v>
      </c>
      <c r="AZ55" s="426">
        <v>0</v>
      </c>
    </row>
    <row r="56" spans="1:52" ht="16.5" thickBot="1" x14ac:dyDescent="0.3">
      <c r="A56" s="428"/>
      <c r="B56" s="429"/>
      <c r="C56" s="429"/>
      <c r="D56" s="429"/>
      <c r="E56" s="429"/>
      <c r="F56" s="429"/>
      <c r="G56" s="429"/>
      <c r="H56" s="429"/>
      <c r="I56" s="429"/>
      <c r="J56" s="429"/>
      <c r="K56" s="429"/>
      <c r="L56" s="430"/>
      <c r="M56" s="431"/>
      <c r="N56" s="430"/>
      <c r="O56" s="430"/>
      <c r="P56" s="430"/>
      <c r="Q56" s="430"/>
      <c r="R56" s="430"/>
      <c r="S56" s="430"/>
      <c r="T56" s="430"/>
      <c r="U56" s="430"/>
      <c r="V56" s="430"/>
    </row>
    <row r="57" spans="1:52" s="392" customFormat="1" x14ac:dyDescent="0.25">
      <c r="A57" s="421" t="s">
        <v>545</v>
      </c>
      <c r="B57" s="410">
        <f>B41</f>
        <v>2025</v>
      </c>
      <c r="C57" s="410">
        <f t="shared" ref="C57:AZ57" si="4">C41</f>
        <v>2026</v>
      </c>
      <c r="D57" s="410">
        <f t="shared" si="4"/>
        <v>2027</v>
      </c>
      <c r="E57" s="410">
        <f t="shared" si="4"/>
        <v>2028</v>
      </c>
      <c r="F57" s="410">
        <f t="shared" si="4"/>
        <v>2029</v>
      </c>
      <c r="G57" s="410">
        <f t="shared" si="4"/>
        <v>2030</v>
      </c>
      <c r="H57" s="410">
        <f t="shared" si="4"/>
        <v>2031</v>
      </c>
      <c r="I57" s="410">
        <f t="shared" si="4"/>
        <v>2032</v>
      </c>
      <c r="J57" s="410">
        <f t="shared" si="4"/>
        <v>2033</v>
      </c>
      <c r="K57" s="410">
        <f t="shared" si="4"/>
        <v>2034</v>
      </c>
      <c r="L57" s="410">
        <f t="shared" si="4"/>
        <v>2035</v>
      </c>
      <c r="M57" s="422">
        <f t="shared" si="4"/>
        <v>2036</v>
      </c>
      <c r="N57" s="410">
        <f t="shared" si="4"/>
        <v>2037</v>
      </c>
      <c r="O57" s="410">
        <f t="shared" si="4"/>
        <v>2038</v>
      </c>
      <c r="P57" s="410">
        <f t="shared" si="4"/>
        <v>2039</v>
      </c>
      <c r="Q57" s="410">
        <f t="shared" si="4"/>
        <v>2040</v>
      </c>
      <c r="R57" s="410">
        <f t="shared" si="4"/>
        <v>2041</v>
      </c>
      <c r="S57" s="410">
        <f t="shared" si="4"/>
        <v>2042</v>
      </c>
      <c r="T57" s="410">
        <f t="shared" si="4"/>
        <v>2043</v>
      </c>
      <c r="U57" s="410">
        <f t="shared" si="4"/>
        <v>2044</v>
      </c>
      <c r="V57" s="410">
        <f t="shared" si="4"/>
        <v>2045</v>
      </c>
      <c r="W57" s="410">
        <f t="shared" si="4"/>
        <v>2046</v>
      </c>
      <c r="X57" s="410">
        <f t="shared" si="4"/>
        <v>2047</v>
      </c>
      <c r="Y57" s="410">
        <f t="shared" si="4"/>
        <v>2048</v>
      </c>
      <c r="Z57" s="410">
        <f t="shared" si="4"/>
        <v>2049</v>
      </c>
      <c r="AA57" s="410">
        <f t="shared" si="4"/>
        <v>2050</v>
      </c>
      <c r="AB57" s="410">
        <f t="shared" si="4"/>
        <v>2051</v>
      </c>
      <c r="AC57" s="410">
        <f t="shared" si="4"/>
        <v>2052</v>
      </c>
      <c r="AD57" s="410">
        <f t="shared" si="4"/>
        <v>2053</v>
      </c>
      <c r="AE57" s="410">
        <f t="shared" si="4"/>
        <v>2054</v>
      </c>
      <c r="AF57" s="410">
        <f t="shared" si="4"/>
        <v>2055</v>
      </c>
      <c r="AG57" s="410">
        <f t="shared" si="4"/>
        <v>2056</v>
      </c>
      <c r="AH57" s="410">
        <f t="shared" si="4"/>
        <v>2057</v>
      </c>
      <c r="AI57" s="410">
        <f t="shared" si="4"/>
        <v>2058</v>
      </c>
      <c r="AJ57" s="410">
        <f t="shared" si="4"/>
        <v>2059</v>
      </c>
      <c r="AK57" s="410">
        <f t="shared" si="4"/>
        <v>2060</v>
      </c>
      <c r="AL57" s="410">
        <f t="shared" si="4"/>
        <v>2061</v>
      </c>
      <c r="AM57" s="410">
        <f t="shared" si="4"/>
        <v>2062</v>
      </c>
      <c r="AN57" s="410">
        <f t="shared" si="4"/>
        <v>2063</v>
      </c>
      <c r="AO57" s="410">
        <f t="shared" si="4"/>
        <v>2064</v>
      </c>
      <c r="AP57" s="410">
        <f t="shared" si="4"/>
        <v>2065</v>
      </c>
      <c r="AQ57" s="410">
        <f t="shared" si="4"/>
        <v>2066</v>
      </c>
      <c r="AR57" s="410">
        <f t="shared" si="4"/>
        <v>2067</v>
      </c>
      <c r="AS57" s="410">
        <f t="shared" si="4"/>
        <v>2068</v>
      </c>
      <c r="AT57" s="410">
        <f t="shared" si="4"/>
        <v>2069</v>
      </c>
      <c r="AU57" s="410">
        <f t="shared" si="4"/>
        <v>2070</v>
      </c>
      <c r="AV57" s="410">
        <f t="shared" si="4"/>
        <v>2071</v>
      </c>
      <c r="AW57" s="410">
        <f t="shared" si="4"/>
        <v>2072</v>
      </c>
      <c r="AX57" s="410">
        <f t="shared" si="4"/>
        <v>2073</v>
      </c>
      <c r="AY57" s="410">
        <f t="shared" si="4"/>
        <v>2074</v>
      </c>
      <c r="AZ57" s="410">
        <f t="shared" si="4"/>
        <v>2075</v>
      </c>
    </row>
    <row r="58" spans="1:52" s="387" customFormat="1" ht="14.25" x14ac:dyDescent="0.25">
      <c r="A58" s="432" t="s">
        <v>254</v>
      </c>
      <c r="B58" s="433">
        <f t="shared" ref="B58:AZ58" si="5">B44*$B$22</f>
        <v>0</v>
      </c>
      <c r="C58" s="433">
        <f t="shared" si="5"/>
        <v>0</v>
      </c>
      <c r="D58" s="433">
        <f t="shared" si="5"/>
        <v>1931348.2966534735</v>
      </c>
      <c r="E58" s="433">
        <f t="shared" si="5"/>
        <v>1989288.7419618336</v>
      </c>
      <c r="F58" s="433">
        <f t="shared" si="5"/>
        <v>2048967.4042206884</v>
      </c>
      <c r="G58" s="433">
        <f t="shared" si="5"/>
        <v>2110436.4263473093</v>
      </c>
      <c r="H58" s="433">
        <f t="shared" si="5"/>
        <v>2173749.5191377285</v>
      </c>
      <c r="I58" s="433">
        <f t="shared" si="5"/>
        <v>2238962.0047118613</v>
      </c>
      <c r="J58" s="433">
        <f t="shared" si="5"/>
        <v>2306130.8648532168</v>
      </c>
      <c r="K58" s="433">
        <f t="shared" si="5"/>
        <v>2375314.7907988136</v>
      </c>
      <c r="L58" s="433">
        <f t="shared" si="5"/>
        <v>2446574.2345227776</v>
      </c>
      <c r="M58" s="434">
        <f t="shared" si="5"/>
        <v>2519971.4615584617</v>
      </c>
      <c r="N58" s="433">
        <f t="shared" si="5"/>
        <v>2595570.6054052156</v>
      </c>
      <c r="O58" s="433">
        <f t="shared" si="5"/>
        <v>2673437.7235673713</v>
      </c>
      <c r="P58" s="433">
        <f t="shared" si="5"/>
        <v>2753640.8552743928</v>
      </c>
      <c r="Q58" s="433">
        <f t="shared" si="5"/>
        <v>2836250.0809326246</v>
      </c>
      <c r="R58" s="433">
        <f t="shared" si="5"/>
        <v>2921337.5833606031</v>
      </c>
      <c r="S58" s="433">
        <f t="shared" si="5"/>
        <v>3008977.7108614221</v>
      </c>
      <c r="T58" s="433">
        <f t="shared" si="5"/>
        <v>3099247.0421872651</v>
      </c>
      <c r="U58" s="433">
        <f t="shared" si="5"/>
        <v>3192224.4534528833</v>
      </c>
      <c r="V58" s="433">
        <f t="shared" si="5"/>
        <v>3287991.1870564697</v>
      </c>
      <c r="W58" s="433">
        <f t="shared" si="5"/>
        <v>3386630.9226681641</v>
      </c>
      <c r="X58" s="433">
        <f t="shared" si="5"/>
        <v>3488229.8503482095</v>
      </c>
      <c r="Y58" s="433">
        <f t="shared" si="5"/>
        <v>3592876.7458586553</v>
      </c>
      <c r="Z58" s="433">
        <f t="shared" si="5"/>
        <v>3700663.0482344152</v>
      </c>
      <c r="AA58" s="433">
        <f t="shared" si="5"/>
        <v>3811682.9396814476</v>
      </c>
      <c r="AB58" s="433">
        <f t="shared" si="5"/>
        <v>0</v>
      </c>
      <c r="AC58" s="433">
        <f t="shared" si="5"/>
        <v>0</v>
      </c>
      <c r="AD58" s="433">
        <f t="shared" si="5"/>
        <v>1931348.2966534735</v>
      </c>
      <c r="AE58" s="433">
        <f t="shared" si="5"/>
        <v>1989288.7419618336</v>
      </c>
      <c r="AF58" s="433">
        <f t="shared" si="5"/>
        <v>2048967.4042206884</v>
      </c>
      <c r="AG58" s="433">
        <f t="shared" si="5"/>
        <v>2110436.4263473093</v>
      </c>
      <c r="AH58" s="433">
        <f t="shared" si="5"/>
        <v>2173749.5191377285</v>
      </c>
      <c r="AI58" s="433">
        <f t="shared" si="5"/>
        <v>2238962.0047118613</v>
      </c>
      <c r="AJ58" s="433">
        <f t="shared" si="5"/>
        <v>2306130.8648532168</v>
      </c>
      <c r="AK58" s="433">
        <f t="shared" si="5"/>
        <v>2375314.7907988136</v>
      </c>
      <c r="AL58" s="433">
        <f t="shared" si="5"/>
        <v>2446574.2345227776</v>
      </c>
      <c r="AM58" s="433">
        <f t="shared" si="5"/>
        <v>2519971.4615584617</v>
      </c>
      <c r="AN58" s="433">
        <f t="shared" si="5"/>
        <v>2595570.6054052156</v>
      </c>
      <c r="AO58" s="433">
        <f t="shared" si="5"/>
        <v>2673437.7235673713</v>
      </c>
      <c r="AP58" s="433">
        <f t="shared" si="5"/>
        <v>2753640.8552743928</v>
      </c>
      <c r="AQ58" s="433">
        <f t="shared" si="5"/>
        <v>2836250.0809326246</v>
      </c>
      <c r="AR58" s="433">
        <f t="shared" si="5"/>
        <v>2921337.5833606031</v>
      </c>
      <c r="AS58" s="433">
        <f t="shared" si="5"/>
        <v>3008977.7108614221</v>
      </c>
      <c r="AT58" s="433">
        <f t="shared" si="5"/>
        <v>3099247.0421872651</v>
      </c>
      <c r="AU58" s="433">
        <f t="shared" si="5"/>
        <v>3192224.4534528833</v>
      </c>
      <c r="AV58" s="433">
        <f t="shared" si="5"/>
        <v>3287991.1870564697</v>
      </c>
      <c r="AW58" s="433">
        <f t="shared" si="5"/>
        <v>3386630.9226681641</v>
      </c>
      <c r="AX58" s="433">
        <f t="shared" si="5"/>
        <v>3488229.8503482095</v>
      </c>
      <c r="AY58" s="433">
        <f t="shared" si="5"/>
        <v>3592876.7458586553</v>
      </c>
      <c r="AZ58" s="433">
        <f t="shared" si="5"/>
        <v>3700663.0482344152</v>
      </c>
    </row>
    <row r="59" spans="1:52" x14ac:dyDescent="0.25">
      <c r="A59" s="423" t="s">
        <v>253</v>
      </c>
      <c r="B59" s="435">
        <f>SUM(B60:B65)</f>
        <v>0</v>
      </c>
      <c r="C59" s="435">
        <f t="shared" ref="C59:AZ59" si="6">SUM(C60:C65)</f>
        <v>-3633.8414117287198</v>
      </c>
      <c r="D59" s="435">
        <f t="shared" si="6"/>
        <v>-1427277.4223785982</v>
      </c>
      <c r="E59" s="435">
        <f t="shared" si="6"/>
        <v>-1378302.3805963278</v>
      </c>
      <c r="F59" s="435">
        <f t="shared" si="6"/>
        <v>-1329330.7083875509</v>
      </c>
      <c r="G59" s="435">
        <f t="shared" si="6"/>
        <v>-1280362.5068325109</v>
      </c>
      <c r="H59" s="435">
        <f t="shared" si="6"/>
        <v>-1231397.8800508196</v>
      </c>
      <c r="I59" s="435">
        <f t="shared" si="6"/>
        <v>-1182436.9352856774</v>
      </c>
      <c r="J59" s="435">
        <f t="shared" si="6"/>
        <v>-1133479.7829975812</v>
      </c>
      <c r="K59" s="435">
        <f t="shared" si="6"/>
        <v>-1084526.5369608419</v>
      </c>
      <c r="L59" s="435">
        <f t="shared" si="6"/>
        <v>-1035577.3143630004</v>
      </c>
      <c r="M59" s="436">
        <f t="shared" si="6"/>
        <v>-989563.24945155787</v>
      </c>
      <c r="N59" s="435">
        <f t="shared" si="6"/>
        <v>-940710.36986843788</v>
      </c>
      <c r="O59" s="435">
        <f t="shared" si="6"/>
        <v>-891864.52471782442</v>
      </c>
      <c r="P59" s="435">
        <f t="shared" si="6"/>
        <v>-843025.92503269238</v>
      </c>
      <c r="Q59" s="435">
        <f t="shared" si="6"/>
        <v>-794194.78817700641</v>
      </c>
      <c r="R59" s="435">
        <f t="shared" si="6"/>
        <v>-745371.33803564997</v>
      </c>
      <c r="S59" s="435">
        <f t="shared" si="6"/>
        <v>-745643.1658767194</v>
      </c>
      <c r="T59" s="435">
        <f t="shared" si="6"/>
        <v>-745923.14855302102</v>
      </c>
      <c r="U59" s="435">
        <f t="shared" si="6"/>
        <v>-746211.5307096116</v>
      </c>
      <c r="V59" s="435">
        <f t="shared" si="6"/>
        <v>-746508.56433089997</v>
      </c>
      <c r="W59" s="435">
        <f t="shared" si="6"/>
        <v>-750753.54607113719</v>
      </c>
      <c r="X59" s="435">
        <f t="shared" si="6"/>
        <v>-751186.84015327133</v>
      </c>
      <c r="Y59" s="435">
        <f t="shared" si="6"/>
        <v>-751633.13305786939</v>
      </c>
      <c r="Z59" s="435">
        <f t="shared" si="6"/>
        <v>-752092.81474960549</v>
      </c>
      <c r="AA59" s="435">
        <f t="shared" si="6"/>
        <v>-752566.28689209372</v>
      </c>
      <c r="AB59" s="435">
        <f t="shared" si="6"/>
        <v>-736310.40999999992</v>
      </c>
      <c r="AC59" s="435">
        <f t="shared" si="6"/>
        <v>-739944.25141172868</v>
      </c>
      <c r="AD59" s="435">
        <f t="shared" si="6"/>
        <v>-740054.37304526474</v>
      </c>
      <c r="AE59" s="435">
        <f t="shared" si="6"/>
        <v>-740166.69192966097</v>
      </c>
      <c r="AF59" s="435">
        <f t="shared" si="6"/>
        <v>-740282.3803875508</v>
      </c>
      <c r="AG59" s="435">
        <f t="shared" si="6"/>
        <v>-740401.53949917725</v>
      </c>
      <c r="AH59" s="435">
        <f t="shared" si="6"/>
        <v>-740524.27338415256</v>
      </c>
      <c r="AI59" s="435">
        <f t="shared" si="6"/>
        <v>-740650.68928567716</v>
      </c>
      <c r="AJ59" s="435">
        <f t="shared" si="6"/>
        <v>-740780.89766424755</v>
      </c>
      <c r="AK59" s="435">
        <f t="shared" si="6"/>
        <v>-740915.01229417499</v>
      </c>
      <c r="AL59" s="435">
        <f t="shared" si="6"/>
        <v>-741053.15036300023</v>
      </c>
      <c r="AM59" s="435">
        <f t="shared" si="6"/>
        <v>-744126.44611822441</v>
      </c>
      <c r="AN59" s="435">
        <f t="shared" si="6"/>
        <v>-744360.92720177106</v>
      </c>
      <c r="AO59" s="435">
        <f t="shared" si="6"/>
        <v>-744602.44271782425</v>
      </c>
      <c r="AP59" s="435">
        <f t="shared" si="6"/>
        <v>-744851.20369935897</v>
      </c>
      <c r="AQ59" s="435">
        <f t="shared" si="6"/>
        <v>-745107.42751033977</v>
      </c>
      <c r="AR59" s="435">
        <f t="shared" si="6"/>
        <v>-745371.33803564997</v>
      </c>
      <c r="AS59" s="435">
        <f t="shared" si="6"/>
        <v>-745643.1658767194</v>
      </c>
      <c r="AT59" s="435">
        <f t="shared" si="6"/>
        <v>-745923.14855302102</v>
      </c>
      <c r="AU59" s="435">
        <f t="shared" si="6"/>
        <v>-746211.5307096116</v>
      </c>
      <c r="AV59" s="435">
        <f t="shared" si="6"/>
        <v>-746508.56433089997</v>
      </c>
      <c r="AW59" s="435">
        <f t="shared" si="6"/>
        <v>-750753.54607113719</v>
      </c>
      <c r="AX59" s="435">
        <f t="shared" si="6"/>
        <v>-751186.84015327133</v>
      </c>
      <c r="AY59" s="435">
        <f t="shared" si="6"/>
        <v>-751633.13305786939</v>
      </c>
      <c r="AZ59" s="435">
        <f t="shared" si="6"/>
        <v>-752092.81474960549</v>
      </c>
    </row>
    <row r="60" spans="1:52" x14ac:dyDescent="0.25">
      <c r="A60" s="437" t="s">
        <v>546</v>
      </c>
      <c r="B60" s="435">
        <f>-B46*1000/1.18</f>
        <v>0</v>
      </c>
      <c r="C60" s="435">
        <f>-C46*1000/1.18</f>
        <v>0</v>
      </c>
      <c r="D60" s="435">
        <f t="shared" ref="D60:AZ61" si="7">-D46*1000/1.18</f>
        <v>0</v>
      </c>
      <c r="E60" s="435">
        <f t="shared" si="7"/>
        <v>0</v>
      </c>
      <c r="F60" s="435">
        <f t="shared" si="7"/>
        <v>0</v>
      </c>
      <c r="G60" s="435">
        <f t="shared" si="7"/>
        <v>0</v>
      </c>
      <c r="H60" s="435">
        <f t="shared" si="7"/>
        <v>0</v>
      </c>
      <c r="I60" s="435">
        <f t="shared" si="7"/>
        <v>0</v>
      </c>
      <c r="J60" s="435">
        <f t="shared" si="7"/>
        <v>0</v>
      </c>
      <c r="K60" s="435">
        <f t="shared" si="7"/>
        <v>0</v>
      </c>
      <c r="L60" s="435">
        <f t="shared" si="7"/>
        <v>0</v>
      </c>
      <c r="M60" s="436">
        <f t="shared" si="7"/>
        <v>0</v>
      </c>
      <c r="N60" s="435">
        <f t="shared" si="7"/>
        <v>0</v>
      </c>
      <c r="O60" s="435">
        <f t="shared" si="7"/>
        <v>0</v>
      </c>
      <c r="P60" s="435">
        <f t="shared" si="7"/>
        <v>0</v>
      </c>
      <c r="Q60" s="435">
        <f t="shared" si="7"/>
        <v>0</v>
      </c>
      <c r="R60" s="435">
        <f t="shared" si="7"/>
        <v>0</v>
      </c>
      <c r="S60" s="435">
        <f t="shared" si="7"/>
        <v>0</v>
      </c>
      <c r="T60" s="435">
        <f t="shared" si="7"/>
        <v>0</v>
      </c>
      <c r="U60" s="435">
        <f t="shared" si="7"/>
        <v>0</v>
      </c>
      <c r="V60" s="435">
        <f t="shared" si="7"/>
        <v>0</v>
      </c>
      <c r="W60" s="435">
        <f t="shared" si="7"/>
        <v>0</v>
      </c>
      <c r="X60" s="435">
        <f t="shared" si="7"/>
        <v>0</v>
      </c>
      <c r="Y60" s="435">
        <f t="shared" si="7"/>
        <v>0</v>
      </c>
      <c r="Z60" s="435">
        <f t="shared" si="7"/>
        <v>0</v>
      </c>
      <c r="AA60" s="435">
        <f t="shared" si="7"/>
        <v>0</v>
      </c>
      <c r="AB60" s="435">
        <f t="shared" si="7"/>
        <v>0</v>
      </c>
      <c r="AC60" s="435">
        <f t="shared" si="7"/>
        <v>0</v>
      </c>
      <c r="AD60" s="435">
        <f t="shared" si="7"/>
        <v>0</v>
      </c>
      <c r="AE60" s="435">
        <f t="shared" si="7"/>
        <v>0</v>
      </c>
      <c r="AF60" s="435">
        <f t="shared" si="7"/>
        <v>0</v>
      </c>
      <c r="AG60" s="435">
        <f t="shared" si="7"/>
        <v>0</v>
      </c>
      <c r="AH60" s="435">
        <f t="shared" si="7"/>
        <v>0</v>
      </c>
      <c r="AI60" s="435">
        <f t="shared" si="7"/>
        <v>0</v>
      </c>
      <c r="AJ60" s="435">
        <f t="shared" si="7"/>
        <v>0</v>
      </c>
      <c r="AK60" s="435">
        <f t="shared" si="7"/>
        <v>0</v>
      </c>
      <c r="AL60" s="435">
        <f t="shared" si="7"/>
        <v>0</v>
      </c>
      <c r="AM60" s="435">
        <f t="shared" si="7"/>
        <v>0</v>
      </c>
      <c r="AN60" s="435">
        <f t="shared" si="7"/>
        <v>0</v>
      </c>
      <c r="AO60" s="435">
        <f t="shared" si="7"/>
        <v>0</v>
      </c>
      <c r="AP60" s="435">
        <f t="shared" si="7"/>
        <v>0</v>
      </c>
      <c r="AQ60" s="435">
        <f t="shared" si="7"/>
        <v>0</v>
      </c>
      <c r="AR60" s="435">
        <f t="shared" si="7"/>
        <v>0</v>
      </c>
      <c r="AS60" s="435">
        <f t="shared" si="7"/>
        <v>0</v>
      </c>
      <c r="AT60" s="435">
        <f t="shared" si="7"/>
        <v>0</v>
      </c>
      <c r="AU60" s="435">
        <f t="shared" si="7"/>
        <v>0</v>
      </c>
      <c r="AV60" s="435">
        <f t="shared" si="7"/>
        <v>0</v>
      </c>
      <c r="AW60" s="435">
        <f t="shared" si="7"/>
        <v>0</v>
      </c>
      <c r="AX60" s="435">
        <f t="shared" si="7"/>
        <v>0</v>
      </c>
      <c r="AY60" s="435">
        <f t="shared" si="7"/>
        <v>0</v>
      </c>
      <c r="AZ60" s="435">
        <f t="shared" si="7"/>
        <v>0</v>
      </c>
    </row>
    <row r="61" spans="1:52" x14ac:dyDescent="0.25">
      <c r="A61" s="437" t="str">
        <f>A26</f>
        <v>Прочие расходы при эксплуатации объекта, руб. без НДС</v>
      </c>
      <c r="B61" s="435">
        <v>0</v>
      </c>
      <c r="C61" s="435">
        <f>-C47*1000/1.18</f>
        <v>-3633.8414117287198</v>
      </c>
      <c r="D61" s="435">
        <f t="shared" si="7"/>
        <v>-3743.963045264783</v>
      </c>
      <c r="E61" s="435">
        <f t="shared" si="7"/>
        <v>-3856.2819296610164</v>
      </c>
      <c r="F61" s="435">
        <f t="shared" si="7"/>
        <v>-3971.9703875508476</v>
      </c>
      <c r="G61" s="435">
        <f t="shared" si="7"/>
        <v>-4091.1294991773734</v>
      </c>
      <c r="H61" s="435">
        <f t="shared" si="7"/>
        <v>-4213.8633841526944</v>
      </c>
      <c r="I61" s="435">
        <f t="shared" si="7"/>
        <v>-4340.2792856772758</v>
      </c>
      <c r="J61" s="435">
        <f t="shared" si="7"/>
        <v>-4470.4876642475947</v>
      </c>
      <c r="K61" s="435">
        <f t="shared" si="7"/>
        <v>-4604.6022941750225</v>
      </c>
      <c r="L61" s="435">
        <f t="shared" si="7"/>
        <v>-4742.7403630002727</v>
      </c>
      <c r="M61" s="436">
        <f t="shared" si="7"/>
        <v>-7816.0361182244533</v>
      </c>
      <c r="N61" s="435">
        <f t="shared" si="7"/>
        <v>-8050.5172017711866</v>
      </c>
      <c r="O61" s="435">
        <f t="shared" si="7"/>
        <v>-8292.0327178243206</v>
      </c>
      <c r="P61" s="435">
        <f t="shared" si="7"/>
        <v>-8540.793699359052</v>
      </c>
      <c r="Q61" s="435">
        <f t="shared" si="7"/>
        <v>-8797.0175103398233</v>
      </c>
      <c r="R61" s="435">
        <f t="shared" si="7"/>
        <v>-9060.9280356500185</v>
      </c>
      <c r="S61" s="435">
        <f t="shared" si="7"/>
        <v>-9332.7558767195205</v>
      </c>
      <c r="T61" s="435">
        <f t="shared" si="7"/>
        <v>-9612.738553021105</v>
      </c>
      <c r="U61" s="435">
        <f t="shared" si="7"/>
        <v>-9901.1207096117414</v>
      </c>
      <c r="V61" s="435">
        <f t="shared" si="7"/>
        <v>-10198.154330900094</v>
      </c>
      <c r="W61" s="435">
        <f t="shared" si="7"/>
        <v>-14443.136071137258</v>
      </c>
      <c r="X61" s="435">
        <f t="shared" si="7"/>
        <v>-14876.430153271374</v>
      </c>
      <c r="Y61" s="435">
        <f t="shared" si="7"/>
        <v>-15322.723057869516</v>
      </c>
      <c r="Z61" s="435">
        <f t="shared" si="7"/>
        <v>-15782.404749605603</v>
      </c>
      <c r="AA61" s="435">
        <f t="shared" si="7"/>
        <v>-16255.876892093771</v>
      </c>
      <c r="AB61" s="435">
        <f t="shared" si="7"/>
        <v>0</v>
      </c>
      <c r="AC61" s="435">
        <f t="shared" si="7"/>
        <v>-3633.8414117287198</v>
      </c>
      <c r="AD61" s="435">
        <f t="shared" si="7"/>
        <v>-3743.963045264783</v>
      </c>
      <c r="AE61" s="435">
        <f t="shared" si="7"/>
        <v>-3856.2819296610164</v>
      </c>
      <c r="AF61" s="435">
        <f t="shared" si="7"/>
        <v>-3971.9703875508476</v>
      </c>
      <c r="AG61" s="435">
        <f t="shared" si="7"/>
        <v>-4091.1294991773734</v>
      </c>
      <c r="AH61" s="435">
        <f t="shared" si="7"/>
        <v>-4213.8633841526944</v>
      </c>
      <c r="AI61" s="435">
        <f t="shared" si="7"/>
        <v>-4340.2792856772758</v>
      </c>
      <c r="AJ61" s="435">
        <f t="shared" si="7"/>
        <v>-4470.4876642475947</v>
      </c>
      <c r="AK61" s="435">
        <f t="shared" si="7"/>
        <v>-4604.6022941750225</v>
      </c>
      <c r="AL61" s="435">
        <f t="shared" si="7"/>
        <v>-4742.7403630002727</v>
      </c>
      <c r="AM61" s="435">
        <f t="shared" si="7"/>
        <v>-7816.0361182244533</v>
      </c>
      <c r="AN61" s="435">
        <f t="shared" si="7"/>
        <v>-8050.5172017711866</v>
      </c>
      <c r="AO61" s="435">
        <f t="shared" si="7"/>
        <v>-8292.0327178243206</v>
      </c>
      <c r="AP61" s="435">
        <f t="shared" si="7"/>
        <v>-8540.793699359052</v>
      </c>
      <c r="AQ61" s="435">
        <f t="shared" si="7"/>
        <v>-8797.0175103398233</v>
      </c>
      <c r="AR61" s="435">
        <f t="shared" si="7"/>
        <v>-9060.9280356500185</v>
      </c>
      <c r="AS61" s="435">
        <f t="shared" si="7"/>
        <v>-9332.7558767195205</v>
      </c>
      <c r="AT61" s="435">
        <f t="shared" si="7"/>
        <v>-9612.738553021105</v>
      </c>
      <c r="AU61" s="435">
        <f t="shared" si="7"/>
        <v>-9901.1207096117414</v>
      </c>
      <c r="AV61" s="435">
        <f t="shared" si="7"/>
        <v>-10198.154330900094</v>
      </c>
      <c r="AW61" s="435">
        <f t="shared" si="7"/>
        <v>-14443.136071137258</v>
      </c>
      <c r="AX61" s="435">
        <f t="shared" si="7"/>
        <v>-14876.430153271374</v>
      </c>
      <c r="AY61" s="435">
        <f t="shared" si="7"/>
        <v>-15322.723057869516</v>
      </c>
      <c r="AZ61" s="435">
        <f t="shared" si="7"/>
        <v>-15782.404749605603</v>
      </c>
    </row>
    <row r="62" spans="1:52" x14ac:dyDescent="0.25">
      <c r="A62" s="437" t="s">
        <v>421</v>
      </c>
      <c r="B62" s="435"/>
      <c r="C62" s="435"/>
      <c r="D62" s="435"/>
      <c r="E62" s="435"/>
      <c r="F62" s="435"/>
      <c r="G62" s="435"/>
      <c r="H62" s="435"/>
      <c r="I62" s="435"/>
      <c r="J62" s="435"/>
      <c r="K62" s="435"/>
      <c r="L62" s="435"/>
      <c r="M62" s="436"/>
      <c r="N62" s="435"/>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5"/>
      <c r="AL62" s="435"/>
      <c r="AM62" s="435"/>
      <c r="AN62" s="435"/>
      <c r="AO62" s="435"/>
      <c r="AP62" s="435"/>
      <c r="AQ62" s="435"/>
      <c r="AR62" s="435"/>
      <c r="AS62" s="435"/>
      <c r="AT62" s="435"/>
      <c r="AU62" s="435"/>
      <c r="AV62" s="435"/>
      <c r="AW62" s="435"/>
      <c r="AX62" s="435"/>
      <c r="AY62" s="435"/>
      <c r="AZ62" s="435"/>
    </row>
    <row r="63" spans="1:52" x14ac:dyDescent="0.25">
      <c r="A63" s="437" t="s">
        <v>421</v>
      </c>
      <c r="B63" s="435">
        <f t="shared" ref="B63:AZ63" si="8">-$B$31*(1+B$43)*$B$22*365</f>
        <v>0</v>
      </c>
      <c r="C63" s="435">
        <f t="shared" si="8"/>
        <v>0</v>
      </c>
      <c r="D63" s="435">
        <f t="shared" si="8"/>
        <v>0</v>
      </c>
      <c r="E63" s="435">
        <f t="shared" si="8"/>
        <v>0</v>
      </c>
      <c r="F63" s="435">
        <f t="shared" si="8"/>
        <v>0</v>
      </c>
      <c r="G63" s="435">
        <f t="shared" si="8"/>
        <v>0</v>
      </c>
      <c r="H63" s="435">
        <f t="shared" si="8"/>
        <v>0</v>
      </c>
      <c r="I63" s="435">
        <f t="shared" si="8"/>
        <v>0</v>
      </c>
      <c r="J63" s="435">
        <f t="shared" si="8"/>
        <v>0</v>
      </c>
      <c r="K63" s="435">
        <f t="shared" si="8"/>
        <v>0</v>
      </c>
      <c r="L63" s="435">
        <f t="shared" si="8"/>
        <v>0</v>
      </c>
      <c r="M63" s="436">
        <f t="shared" si="8"/>
        <v>0</v>
      </c>
      <c r="N63" s="435">
        <f t="shared" si="8"/>
        <v>0</v>
      </c>
      <c r="O63" s="435">
        <f t="shared" si="8"/>
        <v>0</v>
      </c>
      <c r="P63" s="435">
        <f t="shared" si="8"/>
        <v>0</v>
      </c>
      <c r="Q63" s="435">
        <f t="shared" si="8"/>
        <v>0</v>
      </c>
      <c r="R63" s="435">
        <f t="shared" si="8"/>
        <v>0</v>
      </c>
      <c r="S63" s="435">
        <f t="shared" si="8"/>
        <v>0</v>
      </c>
      <c r="T63" s="435">
        <f t="shared" si="8"/>
        <v>0</v>
      </c>
      <c r="U63" s="435">
        <f t="shared" si="8"/>
        <v>0</v>
      </c>
      <c r="V63" s="435">
        <f t="shared" si="8"/>
        <v>0</v>
      </c>
      <c r="W63" s="435">
        <f t="shared" si="8"/>
        <v>0</v>
      </c>
      <c r="X63" s="435">
        <f t="shared" si="8"/>
        <v>0</v>
      </c>
      <c r="Y63" s="435">
        <f t="shared" si="8"/>
        <v>0</v>
      </c>
      <c r="Z63" s="435">
        <f t="shared" si="8"/>
        <v>0</v>
      </c>
      <c r="AA63" s="435">
        <f t="shared" si="8"/>
        <v>0</v>
      </c>
      <c r="AB63" s="435">
        <f t="shared" si="8"/>
        <v>0</v>
      </c>
      <c r="AC63" s="435">
        <f t="shared" si="8"/>
        <v>0</v>
      </c>
      <c r="AD63" s="435">
        <f t="shared" si="8"/>
        <v>0</v>
      </c>
      <c r="AE63" s="435">
        <f t="shared" si="8"/>
        <v>0</v>
      </c>
      <c r="AF63" s="435">
        <f t="shared" si="8"/>
        <v>0</v>
      </c>
      <c r="AG63" s="435">
        <f t="shared" si="8"/>
        <v>0</v>
      </c>
      <c r="AH63" s="435">
        <f t="shared" si="8"/>
        <v>0</v>
      </c>
      <c r="AI63" s="435">
        <f t="shared" si="8"/>
        <v>0</v>
      </c>
      <c r="AJ63" s="435">
        <f t="shared" si="8"/>
        <v>0</v>
      </c>
      <c r="AK63" s="435">
        <f t="shared" si="8"/>
        <v>0</v>
      </c>
      <c r="AL63" s="435">
        <f t="shared" si="8"/>
        <v>0</v>
      </c>
      <c r="AM63" s="435">
        <f t="shared" si="8"/>
        <v>0</v>
      </c>
      <c r="AN63" s="435">
        <f t="shared" si="8"/>
        <v>0</v>
      </c>
      <c r="AO63" s="435">
        <f t="shared" si="8"/>
        <v>0</v>
      </c>
      <c r="AP63" s="435">
        <f t="shared" si="8"/>
        <v>0</v>
      </c>
      <c r="AQ63" s="435">
        <f t="shared" si="8"/>
        <v>0</v>
      </c>
      <c r="AR63" s="435">
        <f t="shared" si="8"/>
        <v>0</v>
      </c>
      <c r="AS63" s="435">
        <f t="shared" si="8"/>
        <v>0</v>
      </c>
      <c r="AT63" s="435">
        <f t="shared" si="8"/>
        <v>0</v>
      </c>
      <c r="AU63" s="435">
        <f t="shared" si="8"/>
        <v>0</v>
      </c>
      <c r="AV63" s="435">
        <f t="shared" si="8"/>
        <v>0</v>
      </c>
      <c r="AW63" s="435">
        <f t="shared" si="8"/>
        <v>0</v>
      </c>
      <c r="AX63" s="435">
        <f t="shared" si="8"/>
        <v>0</v>
      </c>
      <c r="AY63" s="435">
        <f t="shared" si="8"/>
        <v>0</v>
      </c>
      <c r="AZ63" s="435">
        <f t="shared" si="8"/>
        <v>0</v>
      </c>
    </row>
    <row r="64" spans="1:52" x14ac:dyDescent="0.25">
      <c r="A64" s="437" t="s">
        <v>421</v>
      </c>
      <c r="B64" s="435"/>
      <c r="C64" s="435">
        <f t="shared" ref="C64:AZ64" si="9">-$B$32*(1+C$43)*12</f>
        <v>0</v>
      </c>
      <c r="D64" s="435">
        <f t="shared" si="9"/>
        <v>0</v>
      </c>
      <c r="E64" s="435">
        <f t="shared" si="9"/>
        <v>0</v>
      </c>
      <c r="F64" s="435">
        <f t="shared" si="9"/>
        <v>0</v>
      </c>
      <c r="G64" s="435">
        <f t="shared" si="9"/>
        <v>0</v>
      </c>
      <c r="H64" s="435">
        <f t="shared" si="9"/>
        <v>0</v>
      </c>
      <c r="I64" s="435">
        <f t="shared" si="9"/>
        <v>0</v>
      </c>
      <c r="J64" s="435">
        <f t="shared" si="9"/>
        <v>0</v>
      </c>
      <c r="K64" s="435">
        <f t="shared" si="9"/>
        <v>0</v>
      </c>
      <c r="L64" s="435">
        <f t="shared" si="9"/>
        <v>0</v>
      </c>
      <c r="M64" s="436">
        <f t="shared" si="9"/>
        <v>0</v>
      </c>
      <c r="N64" s="435">
        <f t="shared" si="9"/>
        <v>0</v>
      </c>
      <c r="O64" s="435">
        <f t="shared" si="9"/>
        <v>0</v>
      </c>
      <c r="P64" s="435">
        <f t="shared" si="9"/>
        <v>0</v>
      </c>
      <c r="Q64" s="435">
        <f t="shared" si="9"/>
        <v>0</v>
      </c>
      <c r="R64" s="435">
        <f t="shared" si="9"/>
        <v>0</v>
      </c>
      <c r="S64" s="435">
        <f t="shared" si="9"/>
        <v>0</v>
      </c>
      <c r="T64" s="435">
        <f t="shared" si="9"/>
        <v>0</v>
      </c>
      <c r="U64" s="435">
        <f t="shared" si="9"/>
        <v>0</v>
      </c>
      <c r="V64" s="435">
        <f t="shared" si="9"/>
        <v>0</v>
      </c>
      <c r="W64" s="435">
        <f t="shared" si="9"/>
        <v>0</v>
      </c>
      <c r="X64" s="435">
        <f t="shared" si="9"/>
        <v>0</v>
      </c>
      <c r="Y64" s="435">
        <f t="shared" si="9"/>
        <v>0</v>
      </c>
      <c r="Z64" s="435">
        <f t="shared" si="9"/>
        <v>0</v>
      </c>
      <c r="AA64" s="435">
        <f t="shared" si="9"/>
        <v>0</v>
      </c>
      <c r="AB64" s="435">
        <f t="shared" si="9"/>
        <v>0</v>
      </c>
      <c r="AC64" s="435">
        <f t="shared" si="9"/>
        <v>0</v>
      </c>
      <c r="AD64" s="435">
        <f t="shared" si="9"/>
        <v>0</v>
      </c>
      <c r="AE64" s="435">
        <f t="shared" si="9"/>
        <v>0</v>
      </c>
      <c r="AF64" s="435">
        <f t="shared" si="9"/>
        <v>0</v>
      </c>
      <c r="AG64" s="435">
        <f t="shared" si="9"/>
        <v>0</v>
      </c>
      <c r="AH64" s="435">
        <f t="shared" si="9"/>
        <v>0</v>
      </c>
      <c r="AI64" s="435">
        <f t="shared" si="9"/>
        <v>0</v>
      </c>
      <c r="AJ64" s="435">
        <f t="shared" si="9"/>
        <v>0</v>
      </c>
      <c r="AK64" s="435">
        <f t="shared" si="9"/>
        <v>0</v>
      </c>
      <c r="AL64" s="435">
        <f t="shared" si="9"/>
        <v>0</v>
      </c>
      <c r="AM64" s="435">
        <f t="shared" si="9"/>
        <v>0</v>
      </c>
      <c r="AN64" s="435">
        <f t="shared" si="9"/>
        <v>0</v>
      </c>
      <c r="AO64" s="435">
        <f t="shared" si="9"/>
        <v>0</v>
      </c>
      <c r="AP64" s="435">
        <f t="shared" si="9"/>
        <v>0</v>
      </c>
      <c r="AQ64" s="435">
        <f t="shared" si="9"/>
        <v>0</v>
      </c>
      <c r="AR64" s="435">
        <f t="shared" si="9"/>
        <v>0</v>
      </c>
      <c r="AS64" s="435">
        <f t="shared" si="9"/>
        <v>0</v>
      </c>
      <c r="AT64" s="435">
        <f t="shared" si="9"/>
        <v>0</v>
      </c>
      <c r="AU64" s="435">
        <f t="shared" si="9"/>
        <v>0</v>
      </c>
      <c r="AV64" s="435">
        <f t="shared" si="9"/>
        <v>0</v>
      </c>
      <c r="AW64" s="435">
        <f t="shared" si="9"/>
        <v>0</v>
      </c>
      <c r="AX64" s="435">
        <f t="shared" si="9"/>
        <v>0</v>
      </c>
      <c r="AY64" s="435">
        <f t="shared" si="9"/>
        <v>0</v>
      </c>
      <c r="AZ64" s="435">
        <f t="shared" si="9"/>
        <v>0</v>
      </c>
    </row>
    <row r="65" spans="1:52" x14ac:dyDescent="0.25">
      <c r="A65" s="437" t="s">
        <v>252</v>
      </c>
      <c r="B65" s="435"/>
      <c r="C65" s="435"/>
      <c r="D65" s="435">
        <f>-(($B$19+$B$20)*$B$22+($B$19+$B$20)*$B$22+SUM($B$67:D67))/2*$B29</f>
        <v>-1423533.4593333334</v>
      </c>
      <c r="E65" s="435">
        <f>-(($B$19+$B$20)*$B$22+($B$19+$B$20)*$B$22+SUM($B$67:E67))/2*$B29</f>
        <v>-1374446.0986666668</v>
      </c>
      <c r="F65" s="435">
        <f>-(($B$19+$B$20)*$B$22+($B$19+$B$20)*$B$22+SUM($B$67:F67))/2*$B29</f>
        <v>-1325358.7380000001</v>
      </c>
      <c r="G65" s="435">
        <f>-(($B$19+$B$20)*$B$22+($B$19+$B$20)*$B$22+SUM($B$67:G67))/2*$B29</f>
        <v>-1276271.3773333335</v>
      </c>
      <c r="H65" s="435">
        <f>-(($B$19+$B$20)*$B$22+($B$19+$B$20)*$B$22+SUM($B$67:H67))/2*$B29</f>
        <v>-1227184.0166666668</v>
      </c>
      <c r="I65" s="435">
        <f>-(($B$19+$B$20)*$B$22+($B$19+$B$20)*$B$22+SUM($B$67:I67))/2*$B29</f>
        <v>-1178096.6560000002</v>
      </c>
      <c r="J65" s="435">
        <f>-(($B$19+$B$20)*$B$22+($B$19+$B$20)*$B$22+SUM($B$67:J67))/2*$B29</f>
        <v>-1129009.2953333335</v>
      </c>
      <c r="K65" s="435">
        <f>-(($B$19+$B$20)*$B$22+($B$19+$B$20)*$B$22+SUM($B$67:K67))/2*$B29</f>
        <v>-1079921.9346666669</v>
      </c>
      <c r="L65" s="435">
        <f>-(($B$19+$B$20)*$B$22+($B$19+$B$20)*$B$22+SUM($B$67:L67))/2*$B29</f>
        <v>-1030834.5740000001</v>
      </c>
      <c r="M65" s="435">
        <f>-(($B$19+$B$20)*$B$22+($B$19+$B$20)*$B$22+SUM($B$67:M67))/2*$B29</f>
        <v>-981747.21333333338</v>
      </c>
      <c r="N65" s="435">
        <f>-(($B$19+$B$20)*$B$22+($B$19+$B$20)*$B$22+SUM($B$67:N67))/2*$B29</f>
        <v>-932659.85266666673</v>
      </c>
      <c r="O65" s="435">
        <f>-(($B$19+$B$20)*$B$22+($B$19+$B$20)*$B$22+SUM($B$67:O67))/2*$B29</f>
        <v>-883572.49200000009</v>
      </c>
      <c r="P65" s="435">
        <f>-(($B$19+$B$20)*$B$22+($B$19+$B$20)*$B$22+SUM($B$67:P67))/2*$B29</f>
        <v>-834485.13133333332</v>
      </c>
      <c r="Q65" s="435">
        <f>-(($B$19+$B$20)*$B$22+($B$19+$B$20)*$B$22+SUM($B$67:Q67))/2*$B29</f>
        <v>-785397.77066666656</v>
      </c>
      <c r="R65" s="435">
        <f>-(($B$19+$B$20)*$B$22+($B$19+$B$20)*$B$22+SUM($B$67:R67))/2*$B29</f>
        <v>-736310.40999999992</v>
      </c>
      <c r="S65" s="435">
        <f>-(($B$19+$B$20)*$B$22+($B$19+$B$20)*$B$22+SUM($B$67:S67))/2*$B29</f>
        <v>-736310.40999999992</v>
      </c>
      <c r="T65" s="435">
        <f>-(($B$19+$B$20)*$B$22+($B$19+$B$20)*$B$22+SUM($B$67:T67))/2*$B29</f>
        <v>-736310.40999999992</v>
      </c>
      <c r="U65" s="435">
        <f>-(($B$19+$B$20)*$B$22+($B$19+$B$20)*$B$22+SUM($B$67:U67))/2*$B29</f>
        <v>-736310.40999999992</v>
      </c>
      <c r="V65" s="435">
        <f>-(($B$19+$B$20)*$B$22+($B$19+$B$20)*$B$22+SUM($B$67:V67))/2*$B29</f>
        <v>-736310.40999999992</v>
      </c>
      <c r="W65" s="435">
        <f>-(($B$19+$B$20)*$B$22+($B$19+$B$20)*$B$22+SUM($B$67:W67))/2*$B29</f>
        <v>-736310.40999999992</v>
      </c>
      <c r="X65" s="435">
        <f>-(($B$19+$B$20)*$B$22+($B$19+$B$20)*$B$22+SUM($B$67:X67))/2*$B29</f>
        <v>-736310.40999999992</v>
      </c>
      <c r="Y65" s="435">
        <f>-(($B$19+$B$20)*$B$22+($B$19+$B$20)*$B$22+SUM($B$67:Y67))/2*$B29</f>
        <v>-736310.40999999992</v>
      </c>
      <c r="Z65" s="435">
        <f>-(($B$19+$B$20)*$B$22+($B$19+$B$20)*$B$22+SUM($B$67:Z67))/2*$B29</f>
        <v>-736310.40999999992</v>
      </c>
      <c r="AA65" s="435">
        <f>-(($B$19+$B$20)*$B$22+($B$19+$B$20)*$B$22+SUM($B$67:AA67))/2*$B29</f>
        <v>-736310.40999999992</v>
      </c>
      <c r="AB65" s="435">
        <f>-(($B$19+$B$20)*$B$22+($B$19+$B$20)*$B$22+SUM($B$67:AB67))/2*$B29</f>
        <v>-736310.40999999992</v>
      </c>
      <c r="AC65" s="435">
        <f>-(($B$19+$B$20)*$B$22+($B$19+$B$20)*$B$22+SUM($B$67:AC67))/2*$B29</f>
        <v>-736310.40999999992</v>
      </c>
      <c r="AD65" s="435">
        <f>-(($B$19+$B$20)*$B$22+($B$19+$B$20)*$B$22+SUM($B$67:AD67))/2*$B29</f>
        <v>-736310.40999999992</v>
      </c>
      <c r="AE65" s="435">
        <f>-(($B$19+$B$20)*$B$22+($B$19+$B$20)*$B$22+SUM($B$67:AE67))/2*$B29</f>
        <v>-736310.40999999992</v>
      </c>
      <c r="AF65" s="435">
        <f>-(($B$19+$B$20)*$B$22+($B$19+$B$20)*$B$22+SUM($B$67:AF67))/2*$B29</f>
        <v>-736310.40999999992</v>
      </c>
      <c r="AG65" s="435">
        <f>-(($B$19+$B$20)*$B$22+($B$19+$B$20)*$B$22+SUM($B$67:AG67))/2*$B29</f>
        <v>-736310.40999999992</v>
      </c>
      <c r="AH65" s="435">
        <f>-(($B$19+$B$20)*$B$22+($B$19+$B$20)*$B$22+SUM($B$67:AH67))/2*$B29</f>
        <v>-736310.40999999992</v>
      </c>
      <c r="AI65" s="435">
        <f>-(($B$19+$B$20)*$B$22+($B$19+$B$20)*$B$22+SUM($B$67:AI67))/2*$B29</f>
        <v>-736310.40999999992</v>
      </c>
      <c r="AJ65" s="435">
        <f>-(($B$19+$B$20)*$B$22+($B$19+$B$20)*$B$22+SUM($B$67:AJ67))/2*$B29</f>
        <v>-736310.40999999992</v>
      </c>
      <c r="AK65" s="435">
        <f>-(($B$19+$B$20)*$B$22+($B$19+$B$20)*$B$22+SUM($B$67:AK67))/2*$B29</f>
        <v>-736310.40999999992</v>
      </c>
      <c r="AL65" s="435">
        <f>-(($B$19+$B$20)*$B$22+($B$19+$B$20)*$B$22+SUM($B$67:AL67))/2*$B29</f>
        <v>-736310.40999999992</v>
      </c>
      <c r="AM65" s="435">
        <f>-(($B$19+$B$20)*$B$22+($B$19+$B$20)*$B$22+SUM($B$67:AM67))/2*$B29</f>
        <v>-736310.40999999992</v>
      </c>
      <c r="AN65" s="435">
        <f>-(($B$19+$B$20)*$B$22+($B$19+$B$20)*$B$22+SUM($B$67:AN67))/2*$B29</f>
        <v>-736310.40999999992</v>
      </c>
      <c r="AO65" s="435">
        <f>-(($B$19+$B$20)*$B$22+($B$19+$B$20)*$B$22+SUM($B$67:AO67))/2*$B29</f>
        <v>-736310.40999999992</v>
      </c>
      <c r="AP65" s="435">
        <f>-(($B$19+$B$20)*$B$22+($B$19+$B$20)*$B$22+SUM($B$67:AP67))/2*$B29</f>
        <v>-736310.40999999992</v>
      </c>
      <c r="AQ65" s="435">
        <f>-(($B$19+$B$20)*$B$22+($B$19+$B$20)*$B$22+SUM($B$67:AQ67))/2*$B29</f>
        <v>-736310.40999999992</v>
      </c>
      <c r="AR65" s="435">
        <f>-(($B$19+$B$20)*$B$22+($B$19+$B$20)*$B$22+SUM($B$67:AR67))/2*$B29</f>
        <v>-736310.40999999992</v>
      </c>
      <c r="AS65" s="435">
        <f>-(($B$19+$B$20)*$B$22+($B$19+$B$20)*$B$22+SUM($B$67:AS67))/2*$B29</f>
        <v>-736310.40999999992</v>
      </c>
      <c r="AT65" s="435">
        <f>-(($B$19+$B$20)*$B$22+($B$19+$B$20)*$B$22+SUM($B$67:AT67))/2*$B29</f>
        <v>-736310.40999999992</v>
      </c>
      <c r="AU65" s="435">
        <f>-(($B$19+$B$20)*$B$22+($B$19+$B$20)*$B$22+SUM($B$67:AU67))/2*$B29</f>
        <v>-736310.40999999992</v>
      </c>
      <c r="AV65" s="435">
        <f>-(($B$19+$B$20)*$B$22+($B$19+$B$20)*$B$22+SUM($B$67:AV67))/2*$B29</f>
        <v>-736310.40999999992</v>
      </c>
      <c r="AW65" s="435">
        <f>-(($B$19+$B$20)*$B$22+($B$19+$B$20)*$B$22+SUM($B$67:AW67))/2*$B29</f>
        <v>-736310.40999999992</v>
      </c>
      <c r="AX65" s="435">
        <f>-(($B$19+$B$20)*$B$22+($B$19+$B$20)*$B$22+SUM($B$67:AX67))/2*$B29</f>
        <v>-736310.40999999992</v>
      </c>
      <c r="AY65" s="435">
        <f>-(($B$19+$B$20)*$B$22+($B$19+$B$20)*$B$22+SUM($B$67:AY67))/2*$B29</f>
        <v>-736310.40999999992</v>
      </c>
      <c r="AZ65" s="435">
        <f>-(($B$19+$B$20)*$B$22+($B$19+$B$20)*$B$22+SUM($B$67:AZ67))/2*$B29</f>
        <v>-736310.40999999992</v>
      </c>
    </row>
    <row r="66" spans="1:52" s="387" customFormat="1" ht="14.25" x14ac:dyDescent="0.25">
      <c r="A66" s="438" t="s">
        <v>547</v>
      </c>
      <c r="B66" s="433">
        <f t="shared" ref="B66:AZ66" si="10">B58+B59</f>
        <v>0</v>
      </c>
      <c r="C66" s="433">
        <f t="shared" si="10"/>
        <v>-3633.8414117287198</v>
      </c>
      <c r="D66" s="433">
        <f t="shared" si="10"/>
        <v>504070.87427487527</v>
      </c>
      <c r="E66" s="433">
        <f t="shared" si="10"/>
        <v>610986.36136550573</v>
      </c>
      <c r="F66" s="433">
        <f t="shared" si="10"/>
        <v>719636.69583313749</v>
      </c>
      <c r="G66" s="433">
        <f t="shared" si="10"/>
        <v>830073.91951479833</v>
      </c>
      <c r="H66" s="433">
        <f t="shared" si="10"/>
        <v>942351.63908690889</v>
      </c>
      <c r="I66" s="433">
        <f t="shared" si="10"/>
        <v>1056525.0694261838</v>
      </c>
      <c r="J66" s="433">
        <f t="shared" si="10"/>
        <v>1172651.0818556356</v>
      </c>
      <c r="K66" s="433">
        <f t="shared" si="10"/>
        <v>1290788.2538379717</v>
      </c>
      <c r="L66" s="433">
        <f t="shared" si="10"/>
        <v>1410996.9201597772</v>
      </c>
      <c r="M66" s="434">
        <f t="shared" si="10"/>
        <v>1530408.2121069038</v>
      </c>
      <c r="N66" s="433">
        <f t="shared" si="10"/>
        <v>1654860.2355367779</v>
      </c>
      <c r="O66" s="433">
        <f t="shared" si="10"/>
        <v>1781573.1988495467</v>
      </c>
      <c r="P66" s="433">
        <f t="shared" si="10"/>
        <v>1910614.9302417003</v>
      </c>
      <c r="Q66" s="433">
        <f t="shared" si="10"/>
        <v>2042055.2927556182</v>
      </c>
      <c r="R66" s="433">
        <f t="shared" si="10"/>
        <v>2175966.245324953</v>
      </c>
      <c r="S66" s="433">
        <f t="shared" si="10"/>
        <v>2263334.544984703</v>
      </c>
      <c r="T66" s="433">
        <f t="shared" si="10"/>
        <v>2353323.8936342439</v>
      </c>
      <c r="U66" s="433">
        <f t="shared" si="10"/>
        <v>2446012.9227432716</v>
      </c>
      <c r="V66" s="433">
        <f t="shared" si="10"/>
        <v>2541482.6227255696</v>
      </c>
      <c r="W66" s="433">
        <f t="shared" si="10"/>
        <v>2635877.3765970268</v>
      </c>
      <c r="X66" s="433">
        <f t="shared" si="10"/>
        <v>2737043.0101949382</v>
      </c>
      <c r="Y66" s="433">
        <f t="shared" si="10"/>
        <v>2841243.6128007858</v>
      </c>
      <c r="Z66" s="433">
        <f t="shared" si="10"/>
        <v>2948570.2334848098</v>
      </c>
      <c r="AA66" s="433">
        <f t="shared" si="10"/>
        <v>3059116.6527893539</v>
      </c>
      <c r="AB66" s="433">
        <f t="shared" si="10"/>
        <v>-736310.40999999992</v>
      </c>
      <c r="AC66" s="433">
        <f t="shared" si="10"/>
        <v>-739944.25141172868</v>
      </c>
      <c r="AD66" s="433">
        <f t="shared" si="10"/>
        <v>1191293.9236082088</v>
      </c>
      <c r="AE66" s="433">
        <f t="shared" si="10"/>
        <v>1249122.0500321726</v>
      </c>
      <c r="AF66" s="433">
        <f t="shared" si="10"/>
        <v>1308685.0238331375</v>
      </c>
      <c r="AG66" s="433">
        <f t="shared" si="10"/>
        <v>1370034.8868481321</v>
      </c>
      <c r="AH66" s="433">
        <f t="shared" si="10"/>
        <v>1433225.245753576</v>
      </c>
      <c r="AI66" s="433">
        <f t="shared" si="10"/>
        <v>1498311.3154261841</v>
      </c>
      <c r="AJ66" s="433">
        <f t="shared" si="10"/>
        <v>1565349.9671889693</v>
      </c>
      <c r="AK66" s="433">
        <f t="shared" si="10"/>
        <v>1634399.7785046385</v>
      </c>
      <c r="AL66" s="433">
        <f t="shared" si="10"/>
        <v>1705521.0841597775</v>
      </c>
      <c r="AM66" s="433">
        <f t="shared" si="10"/>
        <v>1775845.0154402372</v>
      </c>
      <c r="AN66" s="433">
        <f t="shared" si="10"/>
        <v>1851209.6782034445</v>
      </c>
      <c r="AO66" s="433">
        <f t="shared" si="10"/>
        <v>1928835.2808495471</v>
      </c>
      <c r="AP66" s="433">
        <f t="shared" si="10"/>
        <v>2008789.6515750338</v>
      </c>
      <c r="AQ66" s="433">
        <f t="shared" si="10"/>
        <v>2091142.6534222849</v>
      </c>
      <c r="AR66" s="433">
        <f t="shared" si="10"/>
        <v>2175966.245324953</v>
      </c>
      <c r="AS66" s="433">
        <f t="shared" si="10"/>
        <v>2263334.544984703</v>
      </c>
      <c r="AT66" s="433">
        <f t="shared" si="10"/>
        <v>2353323.8936342439</v>
      </c>
      <c r="AU66" s="433">
        <f t="shared" si="10"/>
        <v>2446012.9227432716</v>
      </c>
      <c r="AV66" s="433">
        <f t="shared" si="10"/>
        <v>2541482.6227255696</v>
      </c>
      <c r="AW66" s="433">
        <f t="shared" si="10"/>
        <v>2635877.3765970268</v>
      </c>
      <c r="AX66" s="433">
        <f t="shared" si="10"/>
        <v>2737043.0101949382</v>
      </c>
      <c r="AY66" s="433">
        <f t="shared" si="10"/>
        <v>2841243.6128007858</v>
      </c>
      <c r="AZ66" s="433">
        <f t="shared" si="10"/>
        <v>2948570.2334848098</v>
      </c>
    </row>
    <row r="67" spans="1:52" x14ac:dyDescent="0.25">
      <c r="A67" s="437" t="s">
        <v>251</v>
      </c>
      <c r="B67" s="435">
        <v>0</v>
      </c>
      <c r="C67" s="435">
        <v>0</v>
      </c>
      <c r="D67" s="435">
        <f>IF($B$19-ABS(SUM($B$67:C67))&gt;0,-$B$19/$B$21,0)</f>
        <v>-4462487.333333333</v>
      </c>
      <c r="E67" s="435">
        <f>IF($B$19-ABS(SUM($B$67:D67))&gt;0,-$B$19/$B$21,0)</f>
        <v>-4462487.333333333</v>
      </c>
      <c r="F67" s="435">
        <f>IF($B$19-ABS(SUM($B$67:E67))&gt;0,-$B$19/$B$21,0)</f>
        <v>-4462487.333333333</v>
      </c>
      <c r="G67" s="435">
        <f>IF($B$19-ABS(SUM($B$67:F67))&gt;0,-$B$19/$B$21,0)</f>
        <v>-4462487.333333333</v>
      </c>
      <c r="H67" s="435">
        <f>IF($B$19-ABS(SUM($B$67:G67))&gt;0,-$B$19/$B$21,0)</f>
        <v>-4462487.333333333</v>
      </c>
      <c r="I67" s="435">
        <f>IF($B$19-ABS(SUM($B$67:H67))&gt;0,-$B$19/$B$21,0)</f>
        <v>-4462487.333333333</v>
      </c>
      <c r="J67" s="435">
        <f>IF($B$19-ABS(SUM($B$67:I67))&gt;0,-$B$19/$B$21,0)</f>
        <v>-4462487.333333333</v>
      </c>
      <c r="K67" s="435">
        <f>IF($B$19-ABS(SUM($B$67:J67))&gt;0,-$B$19/$B$21,0)</f>
        <v>-4462487.333333333</v>
      </c>
      <c r="L67" s="435">
        <f>IF($B$19-ABS(SUM($B$67:K67))&gt;0,-$B$19/$B$21,0)</f>
        <v>-4462487.333333333</v>
      </c>
      <c r="M67" s="435">
        <f>IF($B$19-ABS(SUM($B$67:L67))&gt;0,-$B$19/$B$21,0)</f>
        <v>-4462487.333333333</v>
      </c>
      <c r="N67" s="435">
        <f>IF($B$19-ABS(SUM($B$67:M67))&gt;0,-$B$19/$B$21,0)</f>
        <v>-4462487.333333333</v>
      </c>
      <c r="O67" s="435">
        <f>IF($B$19-ABS(SUM($B$67:N67))&gt;0,-$B$19/$B$21,0)</f>
        <v>-4462487.333333333</v>
      </c>
      <c r="P67" s="435">
        <f>IF($B$19-ABS(SUM($B$67:O67))&gt;0,-$B$19/$B$21,0)</f>
        <v>-4462487.333333333</v>
      </c>
      <c r="Q67" s="435">
        <f>IF($B$19-ABS(SUM($B$67:P67))&gt;0,-$B$19/$B$21,0)</f>
        <v>-4462487.333333333</v>
      </c>
      <c r="R67" s="435">
        <f>IF($B$19-ABS(SUM($B$67:Q67))&gt;0,-$B$19/$B$21,0)</f>
        <v>-4462487.333333333</v>
      </c>
      <c r="S67" s="435">
        <f>IF($B$19-ABS(SUM($B$67:R67))&gt;0,-$B$19/$B$21,0)</f>
        <v>0</v>
      </c>
      <c r="T67" s="435">
        <f>IF($B$19-ABS(SUM($B$67:S67))&gt;0,-$B$19/$B$21,0)</f>
        <v>0</v>
      </c>
      <c r="U67" s="435">
        <f>IF($B$19-ABS(SUM($B$67:T67))&gt;0,-$B$19/$B$21,0)</f>
        <v>0</v>
      </c>
      <c r="V67" s="435">
        <f>IF($B$19-ABS(SUM($B$67:U67))&gt;0,-$B$19/$B$21,0)</f>
        <v>0</v>
      </c>
      <c r="W67" s="435">
        <f>IF($B$19-ABS(SUM($B$67:V67))&gt;0,-$B$19/$B$21,0)</f>
        <v>0</v>
      </c>
      <c r="X67" s="435">
        <f>IF($B$19-ABS(SUM($B$67:W67))&gt;0,-$B$19/$B$21,0)</f>
        <v>0</v>
      </c>
      <c r="Y67" s="435">
        <f>IF($B$19-ABS(SUM($B$67:X67))&gt;0,-$B$19/$B$21,0)</f>
        <v>0</v>
      </c>
      <c r="Z67" s="435">
        <f>IF($B$19-ABS(SUM($B$67:Y67))&gt;0,-$B$19/$B$21,0)</f>
        <v>0</v>
      </c>
      <c r="AA67" s="435">
        <f>IF($B$19-ABS(SUM($B$67:Z67))&gt;0,-$B$19/$B$21,0)</f>
        <v>0</v>
      </c>
      <c r="AB67" s="435">
        <f>IF($B$19-ABS(SUM($B$67:AA67))&gt;0,-$B$19/$B$21,0)</f>
        <v>0</v>
      </c>
      <c r="AC67" s="435">
        <f>IF($B$19-ABS(SUM($B$67:AB67))&gt;0,-$B$19/$B$21,0)</f>
        <v>0</v>
      </c>
      <c r="AD67" s="435">
        <f>IF($B$19-ABS(SUM($B$67:AC67))&gt;0,-$B$19/$B$21,0)</f>
        <v>0</v>
      </c>
      <c r="AE67" s="435">
        <f>IF($B$19-ABS(SUM($B$67:AD67))&gt;0,-$B$19/$B$21,0)</f>
        <v>0</v>
      </c>
      <c r="AF67" s="435">
        <f>IF($B$19-ABS(SUM($B$67:AE67))&gt;0,-$B$19/$B$21,0)</f>
        <v>0</v>
      </c>
      <c r="AG67" s="435">
        <f>IF($B$19-ABS(SUM($B$67:AF67))&gt;0,-$B$19/$B$21,0)</f>
        <v>0</v>
      </c>
      <c r="AH67" s="435">
        <f>IF($B$19-ABS(SUM($B$67:AG67))&gt;0,-$B$19/$B$21,0)</f>
        <v>0</v>
      </c>
      <c r="AI67" s="435">
        <f>IF($B$19-ABS(SUM($B$67:AH67))&gt;0,-$B$19/$B$21,0)</f>
        <v>0</v>
      </c>
      <c r="AJ67" s="435">
        <f>IF($B$19-ABS(SUM($B$67:AI67))&gt;0,-$B$19/$B$21,0)</f>
        <v>0</v>
      </c>
      <c r="AK67" s="435">
        <f>IF($B$19-ABS(SUM($B$67:AJ67))&gt;0,-$B$19/$B$21,0)</f>
        <v>0</v>
      </c>
      <c r="AL67" s="435">
        <f>IF($B$19-ABS(SUM($B$67:AK67))&gt;0,-$B$19/$B$21,0)</f>
        <v>0</v>
      </c>
      <c r="AM67" s="435">
        <f>IF($B$19-ABS(SUM($B$67:AL67))&gt;0,-$B$19/$B$21,0)</f>
        <v>0</v>
      </c>
      <c r="AN67" s="435">
        <f>IF($B$19-ABS(SUM($B$67:AM67))&gt;0,-$B$19/$B$21,0)</f>
        <v>0</v>
      </c>
      <c r="AO67" s="435">
        <f>IF($B$19-ABS(SUM($B$67:AN67))&gt;0,-$B$19/$B$21,0)</f>
        <v>0</v>
      </c>
      <c r="AP67" s="435">
        <f>IF($B$19-ABS(SUM($B$67:AO67))&gt;0,-$B$19/$B$21,0)</f>
        <v>0</v>
      </c>
      <c r="AQ67" s="435">
        <f>IF($B$19-ABS(SUM($B$67:AP67))&gt;0,-$B$19/$B$21,0)</f>
        <v>0</v>
      </c>
      <c r="AR67" s="435">
        <f>IF($B$19-ABS(SUM($B$67:AQ67))&gt;0,-$B$19/$B$21,0)</f>
        <v>0</v>
      </c>
      <c r="AS67" s="435">
        <f>IF($B$19-ABS(SUM($B$67:AR67))&gt;0,-$B$19/$B$21,0)</f>
        <v>0</v>
      </c>
      <c r="AT67" s="435">
        <f>IF($B$19-ABS(SUM($B$67:AS67))&gt;0,-$B$19/$B$21,0)</f>
        <v>0</v>
      </c>
      <c r="AU67" s="435">
        <f>IF($B$19-ABS(SUM($B$67:AT67))&gt;0,-$B$19/$B$21,0)</f>
        <v>0</v>
      </c>
      <c r="AV67" s="435">
        <f>IF($B$19-ABS(SUM($B$67:AU67))&gt;0,-$B$19/$B$21,0)</f>
        <v>0</v>
      </c>
      <c r="AW67" s="435">
        <f>IF($B$19-ABS(SUM($B$67:AV67))&gt;0,-$B$19/$B$21,0)</f>
        <v>0</v>
      </c>
      <c r="AX67" s="435">
        <f>IF($B$19-ABS(SUM($B$67:AW67))&gt;0,-$B$19/$B$21,0)</f>
        <v>0</v>
      </c>
      <c r="AY67" s="435">
        <f>IF($B$19-ABS(SUM($B$67:AX67))&gt;0,-$B$19/$B$21,0)</f>
        <v>0</v>
      </c>
      <c r="AZ67" s="435">
        <f>IF($B$19-ABS(SUM($B$67:AY67))&gt;0,-$B$19/$B$21,0)</f>
        <v>0</v>
      </c>
    </row>
    <row r="68" spans="1:52" s="387" customFormat="1" ht="14.25" x14ac:dyDescent="0.25">
      <c r="A68" s="438" t="s">
        <v>548</v>
      </c>
      <c r="B68" s="433">
        <f t="shared" ref="B68:AZ68" si="11">B66+B67</f>
        <v>0</v>
      </c>
      <c r="C68" s="433">
        <f t="shared" si="11"/>
        <v>-3633.8414117287198</v>
      </c>
      <c r="D68" s="433">
        <f t="shared" si="11"/>
        <v>-3958416.459058458</v>
      </c>
      <c r="E68" s="433">
        <f t="shared" si="11"/>
        <v>-3851500.9719678275</v>
      </c>
      <c r="F68" s="433">
        <f t="shared" si="11"/>
        <v>-3742850.6375001958</v>
      </c>
      <c r="G68" s="433">
        <f t="shared" si="11"/>
        <v>-3632413.4138185345</v>
      </c>
      <c r="H68" s="433">
        <f t="shared" si="11"/>
        <v>-3520135.6942464244</v>
      </c>
      <c r="I68" s="433">
        <f t="shared" si="11"/>
        <v>-3405962.2639071494</v>
      </c>
      <c r="J68" s="433">
        <f t="shared" si="11"/>
        <v>-3289836.2514776974</v>
      </c>
      <c r="K68" s="433">
        <f t="shared" si="11"/>
        <v>-3171699.0794953611</v>
      </c>
      <c r="L68" s="433">
        <f t="shared" si="11"/>
        <v>-3051490.4131735559</v>
      </c>
      <c r="M68" s="434">
        <f t="shared" si="11"/>
        <v>-2932079.121226429</v>
      </c>
      <c r="N68" s="433">
        <f t="shared" si="11"/>
        <v>-2807627.0977965551</v>
      </c>
      <c r="O68" s="433">
        <f t="shared" si="11"/>
        <v>-2680914.1344837863</v>
      </c>
      <c r="P68" s="433">
        <f t="shared" si="11"/>
        <v>-2551872.4030916328</v>
      </c>
      <c r="Q68" s="433">
        <f t="shared" si="11"/>
        <v>-2420432.0405777148</v>
      </c>
      <c r="R68" s="433">
        <f t="shared" si="11"/>
        <v>-2286521.08800838</v>
      </c>
      <c r="S68" s="433">
        <f t="shared" si="11"/>
        <v>2263334.544984703</v>
      </c>
      <c r="T68" s="433">
        <f t="shared" si="11"/>
        <v>2353323.8936342439</v>
      </c>
      <c r="U68" s="433">
        <f t="shared" si="11"/>
        <v>2446012.9227432716</v>
      </c>
      <c r="V68" s="433">
        <f t="shared" si="11"/>
        <v>2541482.6227255696</v>
      </c>
      <c r="W68" s="433">
        <f t="shared" si="11"/>
        <v>2635877.3765970268</v>
      </c>
      <c r="X68" s="433">
        <f t="shared" si="11"/>
        <v>2737043.0101949382</v>
      </c>
      <c r="Y68" s="433">
        <f t="shared" si="11"/>
        <v>2841243.6128007858</v>
      </c>
      <c r="Z68" s="433">
        <f t="shared" si="11"/>
        <v>2948570.2334848098</v>
      </c>
      <c r="AA68" s="433">
        <f t="shared" si="11"/>
        <v>3059116.6527893539</v>
      </c>
      <c r="AB68" s="433">
        <f t="shared" si="11"/>
        <v>-736310.40999999992</v>
      </c>
      <c r="AC68" s="433">
        <f t="shared" si="11"/>
        <v>-739944.25141172868</v>
      </c>
      <c r="AD68" s="433">
        <f t="shared" si="11"/>
        <v>1191293.9236082088</v>
      </c>
      <c r="AE68" s="433">
        <f t="shared" si="11"/>
        <v>1249122.0500321726</v>
      </c>
      <c r="AF68" s="433">
        <f t="shared" si="11"/>
        <v>1308685.0238331375</v>
      </c>
      <c r="AG68" s="433">
        <f t="shared" si="11"/>
        <v>1370034.8868481321</v>
      </c>
      <c r="AH68" s="433">
        <f t="shared" si="11"/>
        <v>1433225.245753576</v>
      </c>
      <c r="AI68" s="433">
        <f t="shared" si="11"/>
        <v>1498311.3154261841</v>
      </c>
      <c r="AJ68" s="433">
        <f t="shared" si="11"/>
        <v>1565349.9671889693</v>
      </c>
      <c r="AK68" s="433">
        <f t="shared" si="11"/>
        <v>1634399.7785046385</v>
      </c>
      <c r="AL68" s="433">
        <f t="shared" si="11"/>
        <v>1705521.0841597775</v>
      </c>
      <c r="AM68" s="433">
        <f t="shared" si="11"/>
        <v>1775845.0154402372</v>
      </c>
      <c r="AN68" s="433">
        <f t="shared" si="11"/>
        <v>1851209.6782034445</v>
      </c>
      <c r="AO68" s="433">
        <f t="shared" si="11"/>
        <v>1928835.2808495471</v>
      </c>
      <c r="AP68" s="433">
        <f t="shared" si="11"/>
        <v>2008789.6515750338</v>
      </c>
      <c r="AQ68" s="433">
        <f t="shared" si="11"/>
        <v>2091142.6534222849</v>
      </c>
      <c r="AR68" s="433">
        <f t="shared" si="11"/>
        <v>2175966.245324953</v>
      </c>
      <c r="AS68" s="433">
        <f t="shared" si="11"/>
        <v>2263334.544984703</v>
      </c>
      <c r="AT68" s="433">
        <f t="shared" si="11"/>
        <v>2353323.8936342439</v>
      </c>
      <c r="AU68" s="433">
        <f t="shared" si="11"/>
        <v>2446012.9227432716</v>
      </c>
      <c r="AV68" s="433">
        <f t="shared" si="11"/>
        <v>2541482.6227255696</v>
      </c>
      <c r="AW68" s="433">
        <f t="shared" si="11"/>
        <v>2635877.3765970268</v>
      </c>
      <c r="AX68" s="433">
        <f t="shared" si="11"/>
        <v>2737043.0101949382</v>
      </c>
      <c r="AY68" s="433">
        <f t="shared" si="11"/>
        <v>2841243.6128007858</v>
      </c>
      <c r="AZ68" s="433">
        <f t="shared" si="11"/>
        <v>2948570.2334848098</v>
      </c>
    </row>
    <row r="69" spans="1:52" x14ac:dyDescent="0.25">
      <c r="A69" s="437" t="s">
        <v>549</v>
      </c>
      <c r="B69" s="435">
        <f t="shared" ref="B69:AZ69" si="12">-B55</f>
        <v>0</v>
      </c>
      <c r="C69" s="435">
        <f t="shared" si="12"/>
        <v>0</v>
      </c>
      <c r="D69" s="435">
        <f t="shared" si="12"/>
        <v>0</v>
      </c>
      <c r="E69" s="435">
        <f t="shared" si="12"/>
        <v>0</v>
      </c>
      <c r="F69" s="435">
        <f t="shared" si="12"/>
        <v>0</v>
      </c>
      <c r="G69" s="435">
        <f t="shared" si="12"/>
        <v>0</v>
      </c>
      <c r="H69" s="435">
        <f t="shared" si="12"/>
        <v>0</v>
      </c>
      <c r="I69" s="435">
        <f t="shared" si="12"/>
        <v>0</v>
      </c>
      <c r="J69" s="435">
        <f t="shared" si="12"/>
        <v>0</v>
      </c>
      <c r="K69" s="435">
        <f t="shared" si="12"/>
        <v>0</v>
      </c>
      <c r="L69" s="435">
        <f t="shared" si="12"/>
        <v>0</v>
      </c>
      <c r="M69" s="436">
        <f t="shared" si="12"/>
        <v>0</v>
      </c>
      <c r="N69" s="435">
        <f t="shared" si="12"/>
        <v>0</v>
      </c>
      <c r="O69" s="435">
        <f t="shared" si="12"/>
        <v>0</v>
      </c>
      <c r="P69" s="435">
        <f t="shared" si="12"/>
        <v>0</v>
      </c>
      <c r="Q69" s="435">
        <f t="shared" si="12"/>
        <v>0</v>
      </c>
      <c r="R69" s="435">
        <f t="shared" si="12"/>
        <v>0</v>
      </c>
      <c r="S69" s="435">
        <f t="shared" si="12"/>
        <v>0</v>
      </c>
      <c r="T69" s="435">
        <f t="shared" si="12"/>
        <v>0</v>
      </c>
      <c r="U69" s="435">
        <f t="shared" si="12"/>
        <v>0</v>
      </c>
      <c r="V69" s="435">
        <f t="shared" si="12"/>
        <v>0</v>
      </c>
      <c r="W69" s="435">
        <f t="shared" si="12"/>
        <v>0</v>
      </c>
      <c r="X69" s="435">
        <f t="shared" si="12"/>
        <v>0</v>
      </c>
      <c r="Y69" s="435">
        <f t="shared" si="12"/>
        <v>0</v>
      </c>
      <c r="Z69" s="435">
        <f t="shared" si="12"/>
        <v>0</v>
      </c>
      <c r="AA69" s="435">
        <f t="shared" si="12"/>
        <v>0</v>
      </c>
      <c r="AB69" s="435">
        <f t="shared" si="12"/>
        <v>0</v>
      </c>
      <c r="AC69" s="435">
        <f t="shared" si="12"/>
        <v>0</v>
      </c>
      <c r="AD69" s="435">
        <f t="shared" si="12"/>
        <v>0</v>
      </c>
      <c r="AE69" s="435">
        <f t="shared" si="12"/>
        <v>0</v>
      </c>
      <c r="AF69" s="435">
        <f t="shared" si="12"/>
        <v>0</v>
      </c>
      <c r="AG69" s="435">
        <f t="shared" si="12"/>
        <v>0</v>
      </c>
      <c r="AH69" s="435">
        <f t="shared" si="12"/>
        <v>0</v>
      </c>
      <c r="AI69" s="435">
        <f t="shared" si="12"/>
        <v>0</v>
      </c>
      <c r="AJ69" s="435">
        <f t="shared" si="12"/>
        <v>0</v>
      </c>
      <c r="AK69" s="435">
        <f t="shared" si="12"/>
        <v>0</v>
      </c>
      <c r="AL69" s="435">
        <f t="shared" si="12"/>
        <v>0</v>
      </c>
      <c r="AM69" s="435">
        <f t="shared" si="12"/>
        <v>0</v>
      </c>
      <c r="AN69" s="435">
        <f t="shared" si="12"/>
        <v>0</v>
      </c>
      <c r="AO69" s="435">
        <f t="shared" si="12"/>
        <v>0</v>
      </c>
      <c r="AP69" s="435">
        <f t="shared" si="12"/>
        <v>0</v>
      </c>
      <c r="AQ69" s="435">
        <f t="shared" si="12"/>
        <v>0</v>
      </c>
      <c r="AR69" s="435">
        <f t="shared" si="12"/>
        <v>0</v>
      </c>
      <c r="AS69" s="435">
        <f t="shared" si="12"/>
        <v>0</v>
      </c>
      <c r="AT69" s="435">
        <f t="shared" si="12"/>
        <v>0</v>
      </c>
      <c r="AU69" s="435">
        <f t="shared" si="12"/>
        <v>0</v>
      </c>
      <c r="AV69" s="435">
        <f t="shared" si="12"/>
        <v>0</v>
      </c>
      <c r="AW69" s="435">
        <f t="shared" si="12"/>
        <v>0</v>
      </c>
      <c r="AX69" s="435">
        <f t="shared" si="12"/>
        <v>0</v>
      </c>
      <c r="AY69" s="435">
        <f t="shared" si="12"/>
        <v>0</v>
      </c>
      <c r="AZ69" s="435">
        <f t="shared" si="12"/>
        <v>0</v>
      </c>
    </row>
    <row r="70" spans="1:52" s="387" customFormat="1" ht="14.25" x14ac:dyDescent="0.25">
      <c r="A70" s="438" t="s">
        <v>550</v>
      </c>
      <c r="B70" s="433">
        <f t="shared" ref="B70:AZ70" si="13">B68+B69</f>
        <v>0</v>
      </c>
      <c r="C70" s="433">
        <f t="shared" si="13"/>
        <v>-3633.8414117287198</v>
      </c>
      <c r="D70" s="433">
        <f t="shared" si="13"/>
        <v>-3958416.459058458</v>
      </c>
      <c r="E70" s="433">
        <f t="shared" si="13"/>
        <v>-3851500.9719678275</v>
      </c>
      <c r="F70" s="433">
        <f t="shared" si="13"/>
        <v>-3742850.6375001958</v>
      </c>
      <c r="G70" s="433">
        <f t="shared" si="13"/>
        <v>-3632413.4138185345</v>
      </c>
      <c r="H70" s="433">
        <f t="shared" si="13"/>
        <v>-3520135.6942464244</v>
      </c>
      <c r="I70" s="433">
        <f t="shared" si="13"/>
        <v>-3405962.2639071494</v>
      </c>
      <c r="J70" s="433">
        <f t="shared" si="13"/>
        <v>-3289836.2514776974</v>
      </c>
      <c r="K70" s="433">
        <f t="shared" si="13"/>
        <v>-3171699.0794953611</v>
      </c>
      <c r="L70" s="433">
        <f t="shared" si="13"/>
        <v>-3051490.4131735559</v>
      </c>
      <c r="M70" s="434">
        <f t="shared" si="13"/>
        <v>-2932079.121226429</v>
      </c>
      <c r="N70" s="433">
        <f t="shared" si="13"/>
        <v>-2807627.0977965551</v>
      </c>
      <c r="O70" s="433">
        <f t="shared" si="13"/>
        <v>-2680914.1344837863</v>
      </c>
      <c r="P70" s="433">
        <f t="shared" si="13"/>
        <v>-2551872.4030916328</v>
      </c>
      <c r="Q70" s="433">
        <f t="shared" si="13"/>
        <v>-2420432.0405777148</v>
      </c>
      <c r="R70" s="433">
        <f t="shared" si="13"/>
        <v>-2286521.08800838</v>
      </c>
      <c r="S70" s="433">
        <f t="shared" si="13"/>
        <v>2263334.544984703</v>
      </c>
      <c r="T70" s="433">
        <f t="shared" si="13"/>
        <v>2353323.8936342439</v>
      </c>
      <c r="U70" s="433">
        <f t="shared" si="13"/>
        <v>2446012.9227432716</v>
      </c>
      <c r="V70" s="433">
        <f t="shared" si="13"/>
        <v>2541482.6227255696</v>
      </c>
      <c r="W70" s="433">
        <f t="shared" si="13"/>
        <v>2635877.3765970268</v>
      </c>
      <c r="X70" s="433">
        <f t="shared" si="13"/>
        <v>2737043.0101949382</v>
      </c>
      <c r="Y70" s="433">
        <f t="shared" si="13"/>
        <v>2841243.6128007858</v>
      </c>
      <c r="Z70" s="433">
        <f t="shared" si="13"/>
        <v>2948570.2334848098</v>
      </c>
      <c r="AA70" s="433">
        <f t="shared" si="13"/>
        <v>3059116.6527893539</v>
      </c>
      <c r="AB70" s="433">
        <f t="shared" si="13"/>
        <v>-736310.40999999992</v>
      </c>
      <c r="AC70" s="433">
        <f t="shared" si="13"/>
        <v>-739944.25141172868</v>
      </c>
      <c r="AD70" s="433">
        <f t="shared" si="13"/>
        <v>1191293.9236082088</v>
      </c>
      <c r="AE70" s="433">
        <f t="shared" si="13"/>
        <v>1249122.0500321726</v>
      </c>
      <c r="AF70" s="433">
        <f t="shared" si="13"/>
        <v>1308685.0238331375</v>
      </c>
      <c r="AG70" s="433">
        <f t="shared" si="13"/>
        <v>1370034.8868481321</v>
      </c>
      <c r="AH70" s="433">
        <f t="shared" si="13"/>
        <v>1433225.245753576</v>
      </c>
      <c r="AI70" s="433">
        <f t="shared" si="13"/>
        <v>1498311.3154261841</v>
      </c>
      <c r="AJ70" s="433">
        <f t="shared" si="13"/>
        <v>1565349.9671889693</v>
      </c>
      <c r="AK70" s="433">
        <f t="shared" si="13"/>
        <v>1634399.7785046385</v>
      </c>
      <c r="AL70" s="433">
        <f t="shared" si="13"/>
        <v>1705521.0841597775</v>
      </c>
      <c r="AM70" s="433">
        <f t="shared" si="13"/>
        <v>1775845.0154402372</v>
      </c>
      <c r="AN70" s="433">
        <f t="shared" si="13"/>
        <v>1851209.6782034445</v>
      </c>
      <c r="AO70" s="433">
        <f t="shared" si="13"/>
        <v>1928835.2808495471</v>
      </c>
      <c r="AP70" s="433">
        <f t="shared" si="13"/>
        <v>2008789.6515750338</v>
      </c>
      <c r="AQ70" s="433">
        <f t="shared" si="13"/>
        <v>2091142.6534222849</v>
      </c>
      <c r="AR70" s="433">
        <f t="shared" si="13"/>
        <v>2175966.245324953</v>
      </c>
      <c r="AS70" s="433">
        <f t="shared" si="13"/>
        <v>2263334.544984703</v>
      </c>
      <c r="AT70" s="433">
        <f t="shared" si="13"/>
        <v>2353323.8936342439</v>
      </c>
      <c r="AU70" s="433">
        <f t="shared" si="13"/>
        <v>2446012.9227432716</v>
      </c>
      <c r="AV70" s="433">
        <f t="shared" si="13"/>
        <v>2541482.6227255696</v>
      </c>
      <c r="AW70" s="433">
        <f t="shared" si="13"/>
        <v>2635877.3765970268</v>
      </c>
      <c r="AX70" s="433">
        <f t="shared" si="13"/>
        <v>2737043.0101949382</v>
      </c>
      <c r="AY70" s="433">
        <f t="shared" si="13"/>
        <v>2841243.6128007858</v>
      </c>
      <c r="AZ70" s="433">
        <f t="shared" si="13"/>
        <v>2948570.2334848098</v>
      </c>
    </row>
    <row r="71" spans="1:52" x14ac:dyDescent="0.25">
      <c r="A71" s="437" t="s">
        <v>250</v>
      </c>
      <c r="B71" s="435">
        <f t="shared" ref="B71:AZ71" si="14">-B70*$B$30</f>
        <v>0</v>
      </c>
      <c r="C71" s="435">
        <f t="shared" si="14"/>
        <v>726.76828234574396</v>
      </c>
      <c r="D71" s="435">
        <f t="shared" si="14"/>
        <v>791683.2918116916</v>
      </c>
      <c r="E71" s="435">
        <f t="shared" si="14"/>
        <v>770300.19439356553</v>
      </c>
      <c r="F71" s="435">
        <f t="shared" si="14"/>
        <v>748570.12750003918</v>
      </c>
      <c r="G71" s="435">
        <f t="shared" si="14"/>
        <v>726482.68276370689</v>
      </c>
      <c r="H71" s="435">
        <f t="shared" si="14"/>
        <v>704027.13884928497</v>
      </c>
      <c r="I71" s="435">
        <f t="shared" si="14"/>
        <v>681192.45278142998</v>
      </c>
      <c r="J71" s="435">
        <f t="shared" si="14"/>
        <v>657967.2502955395</v>
      </c>
      <c r="K71" s="435">
        <f t="shared" si="14"/>
        <v>634339.81589907221</v>
      </c>
      <c r="L71" s="435">
        <f t="shared" si="14"/>
        <v>610298.08263471117</v>
      </c>
      <c r="M71" s="436">
        <f t="shared" si="14"/>
        <v>586415.82424528582</v>
      </c>
      <c r="N71" s="435">
        <f t="shared" si="14"/>
        <v>561525.41955931101</v>
      </c>
      <c r="O71" s="435">
        <f t="shared" si="14"/>
        <v>536182.82689675724</v>
      </c>
      <c r="P71" s="435">
        <f t="shared" si="14"/>
        <v>510374.48061832658</v>
      </c>
      <c r="Q71" s="435">
        <f t="shared" si="14"/>
        <v>484086.40811554296</v>
      </c>
      <c r="R71" s="435">
        <f t="shared" si="14"/>
        <v>457304.21760167601</v>
      </c>
      <c r="S71" s="435">
        <f t="shared" si="14"/>
        <v>-452666.90899694059</v>
      </c>
      <c r="T71" s="435">
        <f t="shared" si="14"/>
        <v>-470664.77872684877</v>
      </c>
      <c r="U71" s="435">
        <f t="shared" si="14"/>
        <v>-489202.58454865433</v>
      </c>
      <c r="V71" s="435">
        <f t="shared" si="14"/>
        <v>-508296.52454511396</v>
      </c>
      <c r="W71" s="435">
        <f t="shared" si="14"/>
        <v>-527175.47531940544</v>
      </c>
      <c r="X71" s="435">
        <f t="shared" si="14"/>
        <v>-547408.60203898768</v>
      </c>
      <c r="Y71" s="435">
        <f t="shared" si="14"/>
        <v>-568248.72256015718</v>
      </c>
      <c r="Z71" s="435">
        <f t="shared" si="14"/>
        <v>-589714.04669696197</v>
      </c>
      <c r="AA71" s="435">
        <f t="shared" si="14"/>
        <v>-611823.3305578708</v>
      </c>
      <c r="AB71" s="435">
        <f t="shared" si="14"/>
        <v>147262.08199999999</v>
      </c>
      <c r="AC71" s="435">
        <f t="shared" si="14"/>
        <v>147988.85028234575</v>
      </c>
      <c r="AD71" s="435">
        <f t="shared" si="14"/>
        <v>-238258.78472164177</v>
      </c>
      <c r="AE71" s="435">
        <f t="shared" si="14"/>
        <v>-249824.41000643454</v>
      </c>
      <c r="AF71" s="435">
        <f t="shared" si="14"/>
        <v>-261737.00476662751</v>
      </c>
      <c r="AG71" s="435">
        <f t="shared" si="14"/>
        <v>-274006.97736962646</v>
      </c>
      <c r="AH71" s="435">
        <f t="shared" si="14"/>
        <v>-286645.04915071523</v>
      </c>
      <c r="AI71" s="435">
        <f t="shared" si="14"/>
        <v>-299662.26308523683</v>
      </c>
      <c r="AJ71" s="435">
        <f t="shared" si="14"/>
        <v>-313069.99343779386</v>
      </c>
      <c r="AK71" s="435">
        <f t="shared" si="14"/>
        <v>-326879.95570092771</v>
      </c>
      <c r="AL71" s="435">
        <f t="shared" si="14"/>
        <v>-341104.21683195553</v>
      </c>
      <c r="AM71" s="435">
        <f t="shared" si="14"/>
        <v>-355169.0030880475</v>
      </c>
      <c r="AN71" s="435">
        <f t="shared" si="14"/>
        <v>-370241.93564068893</v>
      </c>
      <c r="AO71" s="435">
        <f t="shared" si="14"/>
        <v>-385767.05616990943</v>
      </c>
      <c r="AP71" s="435">
        <f t="shared" si="14"/>
        <v>-401757.93031500676</v>
      </c>
      <c r="AQ71" s="435">
        <f t="shared" si="14"/>
        <v>-418228.53068445699</v>
      </c>
      <c r="AR71" s="435">
        <f t="shared" si="14"/>
        <v>-435193.24906499061</v>
      </c>
      <c r="AS71" s="435">
        <f t="shared" si="14"/>
        <v>-452666.90899694059</v>
      </c>
      <c r="AT71" s="435">
        <f t="shared" si="14"/>
        <v>-470664.77872684877</v>
      </c>
      <c r="AU71" s="435">
        <f t="shared" si="14"/>
        <v>-489202.58454865433</v>
      </c>
      <c r="AV71" s="435">
        <f t="shared" si="14"/>
        <v>-508296.52454511396</v>
      </c>
      <c r="AW71" s="435">
        <f t="shared" si="14"/>
        <v>-527175.47531940544</v>
      </c>
      <c r="AX71" s="435">
        <f t="shared" si="14"/>
        <v>-547408.60203898768</v>
      </c>
      <c r="AY71" s="435">
        <f t="shared" si="14"/>
        <v>-568248.72256015718</v>
      </c>
      <c r="AZ71" s="435">
        <f t="shared" si="14"/>
        <v>-589714.04669696197</v>
      </c>
    </row>
    <row r="72" spans="1:52" ht="16.5" thickBot="1" x14ac:dyDescent="0.3">
      <c r="A72" s="439" t="s">
        <v>551</v>
      </c>
      <c r="B72" s="440">
        <f t="shared" ref="B72:AZ72" si="15">B70+B71</f>
        <v>0</v>
      </c>
      <c r="C72" s="440">
        <f t="shared" si="15"/>
        <v>-2907.0731293829758</v>
      </c>
      <c r="D72" s="440">
        <f t="shared" si="15"/>
        <v>-3166733.1672467664</v>
      </c>
      <c r="E72" s="440">
        <f t="shared" si="15"/>
        <v>-3081200.7775742621</v>
      </c>
      <c r="F72" s="440">
        <f t="shared" si="15"/>
        <v>-2994280.5100001567</v>
      </c>
      <c r="G72" s="440">
        <f t="shared" si="15"/>
        <v>-2905930.7310548276</v>
      </c>
      <c r="H72" s="440">
        <f t="shared" si="15"/>
        <v>-2816108.5553971394</v>
      </c>
      <c r="I72" s="440">
        <f t="shared" si="15"/>
        <v>-2724769.8111257195</v>
      </c>
      <c r="J72" s="440">
        <f t="shared" si="15"/>
        <v>-2631869.001182158</v>
      </c>
      <c r="K72" s="440">
        <f t="shared" si="15"/>
        <v>-2537359.2635962889</v>
      </c>
      <c r="L72" s="440">
        <f t="shared" si="15"/>
        <v>-2441192.3305388447</v>
      </c>
      <c r="M72" s="441">
        <f t="shared" si="15"/>
        <v>-2345663.2969811433</v>
      </c>
      <c r="N72" s="440">
        <f t="shared" si="15"/>
        <v>-2246101.678237244</v>
      </c>
      <c r="O72" s="440">
        <f t="shared" si="15"/>
        <v>-2144731.3075870289</v>
      </c>
      <c r="P72" s="440">
        <f t="shared" si="15"/>
        <v>-2041497.9224733063</v>
      </c>
      <c r="Q72" s="440">
        <f t="shared" si="15"/>
        <v>-1936345.6324621718</v>
      </c>
      <c r="R72" s="440">
        <f t="shared" si="15"/>
        <v>-1829216.870406704</v>
      </c>
      <c r="S72" s="440">
        <f t="shared" si="15"/>
        <v>1810667.6359877624</v>
      </c>
      <c r="T72" s="440">
        <f t="shared" si="15"/>
        <v>1882659.1149073951</v>
      </c>
      <c r="U72" s="440">
        <f t="shared" si="15"/>
        <v>1956810.3381946173</v>
      </c>
      <c r="V72" s="440">
        <f t="shared" si="15"/>
        <v>2033186.0981804556</v>
      </c>
      <c r="W72" s="440">
        <f t="shared" si="15"/>
        <v>2108701.9012776213</v>
      </c>
      <c r="X72" s="440">
        <f t="shared" si="15"/>
        <v>2189634.4081559507</v>
      </c>
      <c r="Y72" s="440">
        <f t="shared" si="15"/>
        <v>2272994.8902406287</v>
      </c>
      <c r="Z72" s="440">
        <f t="shared" si="15"/>
        <v>2358856.1867878479</v>
      </c>
      <c r="AA72" s="440">
        <f t="shared" si="15"/>
        <v>2447293.3222314832</v>
      </c>
      <c r="AB72" s="440">
        <f t="shared" si="15"/>
        <v>-589048.32799999998</v>
      </c>
      <c r="AC72" s="440">
        <f t="shared" si="15"/>
        <v>-591955.4011293829</v>
      </c>
      <c r="AD72" s="440">
        <f t="shared" si="15"/>
        <v>953035.13888656697</v>
      </c>
      <c r="AE72" s="440">
        <f t="shared" si="15"/>
        <v>999297.64002573804</v>
      </c>
      <c r="AF72" s="440">
        <f t="shared" si="15"/>
        <v>1046948.01906651</v>
      </c>
      <c r="AG72" s="440">
        <f t="shared" si="15"/>
        <v>1096027.9094785056</v>
      </c>
      <c r="AH72" s="440">
        <f t="shared" si="15"/>
        <v>1146580.1966028609</v>
      </c>
      <c r="AI72" s="440">
        <f t="shared" si="15"/>
        <v>1198649.0523409473</v>
      </c>
      <c r="AJ72" s="440">
        <f t="shared" si="15"/>
        <v>1252279.9737511755</v>
      </c>
      <c r="AK72" s="440">
        <f t="shared" si="15"/>
        <v>1307519.8228037108</v>
      </c>
      <c r="AL72" s="440">
        <f t="shared" si="15"/>
        <v>1364416.8673278219</v>
      </c>
      <c r="AM72" s="440">
        <f t="shared" si="15"/>
        <v>1420676.0123521897</v>
      </c>
      <c r="AN72" s="440">
        <f t="shared" si="15"/>
        <v>1480967.7425627555</v>
      </c>
      <c r="AO72" s="440">
        <f t="shared" si="15"/>
        <v>1543068.2246796377</v>
      </c>
      <c r="AP72" s="440">
        <f t="shared" si="15"/>
        <v>1607031.721260027</v>
      </c>
      <c r="AQ72" s="440">
        <f t="shared" si="15"/>
        <v>1672914.1227378279</v>
      </c>
      <c r="AR72" s="440">
        <f t="shared" si="15"/>
        <v>1740772.9962599624</v>
      </c>
      <c r="AS72" s="440">
        <f t="shared" si="15"/>
        <v>1810667.6359877624</v>
      </c>
      <c r="AT72" s="440">
        <f t="shared" si="15"/>
        <v>1882659.1149073951</v>
      </c>
      <c r="AU72" s="440">
        <f t="shared" si="15"/>
        <v>1956810.3381946173</v>
      </c>
      <c r="AV72" s="440">
        <f t="shared" si="15"/>
        <v>2033186.0981804556</v>
      </c>
      <c r="AW72" s="440">
        <f t="shared" si="15"/>
        <v>2108701.9012776213</v>
      </c>
      <c r="AX72" s="440">
        <f t="shared" si="15"/>
        <v>2189634.4081559507</v>
      </c>
      <c r="AY72" s="440">
        <f t="shared" si="15"/>
        <v>2272994.8902406287</v>
      </c>
      <c r="AZ72" s="440">
        <f t="shared" si="15"/>
        <v>2358856.1867878479</v>
      </c>
    </row>
    <row r="73" spans="1:52" s="488" customFormat="1" ht="16.5" thickBot="1" x14ac:dyDescent="0.3">
      <c r="A73" s="442"/>
      <c r="B73" s="443">
        <v>0</v>
      </c>
      <c r="C73" s="443">
        <v>1</v>
      </c>
      <c r="D73" s="443">
        <f>C73+1</f>
        <v>2</v>
      </c>
      <c r="E73" s="443">
        <f t="shared" ref="E73:AA73" si="16">D73+1</f>
        <v>3</v>
      </c>
      <c r="F73" s="443">
        <f t="shared" si="16"/>
        <v>4</v>
      </c>
      <c r="G73" s="443">
        <f t="shared" si="16"/>
        <v>5</v>
      </c>
      <c r="H73" s="443">
        <f t="shared" si="16"/>
        <v>6</v>
      </c>
      <c r="I73" s="443">
        <f t="shared" si="16"/>
        <v>7</v>
      </c>
      <c r="J73" s="443">
        <f t="shared" si="16"/>
        <v>8</v>
      </c>
      <c r="K73" s="443">
        <f t="shared" si="16"/>
        <v>9</v>
      </c>
      <c r="L73" s="443">
        <f t="shared" si="16"/>
        <v>10</v>
      </c>
      <c r="M73" s="444">
        <f t="shared" si="16"/>
        <v>11</v>
      </c>
      <c r="N73" s="443">
        <f t="shared" si="16"/>
        <v>12</v>
      </c>
      <c r="O73" s="443">
        <f t="shared" si="16"/>
        <v>13</v>
      </c>
      <c r="P73" s="443">
        <f t="shared" si="16"/>
        <v>14</v>
      </c>
      <c r="Q73" s="443">
        <f t="shared" si="16"/>
        <v>15</v>
      </c>
      <c r="R73" s="443">
        <f t="shared" si="16"/>
        <v>16</v>
      </c>
      <c r="S73" s="443">
        <f t="shared" si="16"/>
        <v>17</v>
      </c>
      <c r="T73" s="443">
        <f t="shared" si="16"/>
        <v>18</v>
      </c>
      <c r="U73" s="443">
        <f t="shared" si="16"/>
        <v>19</v>
      </c>
      <c r="V73" s="443">
        <f t="shared" si="16"/>
        <v>20</v>
      </c>
      <c r="W73" s="443">
        <f t="shared" si="16"/>
        <v>21</v>
      </c>
      <c r="X73" s="443">
        <f t="shared" si="16"/>
        <v>22</v>
      </c>
      <c r="Y73" s="443">
        <f t="shared" si="16"/>
        <v>23</v>
      </c>
      <c r="Z73" s="443">
        <f t="shared" si="16"/>
        <v>24</v>
      </c>
      <c r="AA73" s="443">
        <f t="shared" si="16"/>
        <v>25</v>
      </c>
    </row>
    <row r="74" spans="1:52" x14ac:dyDescent="0.25">
      <c r="A74" s="421" t="s">
        <v>552</v>
      </c>
      <c r="B74" s="410">
        <f>B41</f>
        <v>2025</v>
      </c>
      <c r="C74" s="410">
        <f t="shared" ref="C74:AZ74" si="17">C41</f>
        <v>2026</v>
      </c>
      <c r="D74" s="410">
        <f t="shared" si="17"/>
        <v>2027</v>
      </c>
      <c r="E74" s="410">
        <f t="shared" si="17"/>
        <v>2028</v>
      </c>
      <c r="F74" s="410">
        <f t="shared" si="17"/>
        <v>2029</v>
      </c>
      <c r="G74" s="410">
        <f t="shared" si="17"/>
        <v>2030</v>
      </c>
      <c r="H74" s="410">
        <f t="shared" si="17"/>
        <v>2031</v>
      </c>
      <c r="I74" s="410">
        <f t="shared" si="17"/>
        <v>2032</v>
      </c>
      <c r="J74" s="410">
        <f t="shared" si="17"/>
        <v>2033</v>
      </c>
      <c r="K74" s="410">
        <f t="shared" si="17"/>
        <v>2034</v>
      </c>
      <c r="L74" s="410">
        <f t="shared" si="17"/>
        <v>2035</v>
      </c>
      <c r="M74" s="422">
        <f t="shared" si="17"/>
        <v>2036</v>
      </c>
      <c r="N74" s="410">
        <f t="shared" si="17"/>
        <v>2037</v>
      </c>
      <c r="O74" s="410">
        <f t="shared" si="17"/>
        <v>2038</v>
      </c>
      <c r="P74" s="410">
        <f t="shared" si="17"/>
        <v>2039</v>
      </c>
      <c r="Q74" s="410">
        <f t="shared" si="17"/>
        <v>2040</v>
      </c>
      <c r="R74" s="410">
        <f t="shared" si="17"/>
        <v>2041</v>
      </c>
      <c r="S74" s="410">
        <f t="shared" si="17"/>
        <v>2042</v>
      </c>
      <c r="T74" s="410">
        <f t="shared" si="17"/>
        <v>2043</v>
      </c>
      <c r="U74" s="410">
        <f t="shared" si="17"/>
        <v>2044</v>
      </c>
      <c r="V74" s="410">
        <f t="shared" si="17"/>
        <v>2045</v>
      </c>
      <c r="W74" s="410">
        <f t="shared" si="17"/>
        <v>2046</v>
      </c>
      <c r="X74" s="410">
        <f t="shared" si="17"/>
        <v>2047</v>
      </c>
      <c r="Y74" s="410">
        <f t="shared" si="17"/>
        <v>2048</v>
      </c>
      <c r="Z74" s="410">
        <f t="shared" si="17"/>
        <v>2049</v>
      </c>
      <c r="AA74" s="410">
        <f t="shared" si="17"/>
        <v>2050</v>
      </c>
      <c r="AB74" s="410">
        <f t="shared" si="17"/>
        <v>2051</v>
      </c>
      <c r="AC74" s="410">
        <f t="shared" si="17"/>
        <v>2052</v>
      </c>
      <c r="AD74" s="410">
        <f t="shared" si="17"/>
        <v>2053</v>
      </c>
      <c r="AE74" s="410">
        <f t="shared" si="17"/>
        <v>2054</v>
      </c>
      <c r="AF74" s="410">
        <f t="shared" si="17"/>
        <v>2055</v>
      </c>
      <c r="AG74" s="410">
        <f t="shared" si="17"/>
        <v>2056</v>
      </c>
      <c r="AH74" s="410">
        <f t="shared" si="17"/>
        <v>2057</v>
      </c>
      <c r="AI74" s="410">
        <f t="shared" si="17"/>
        <v>2058</v>
      </c>
      <c r="AJ74" s="410">
        <f t="shared" si="17"/>
        <v>2059</v>
      </c>
      <c r="AK74" s="410">
        <f t="shared" si="17"/>
        <v>2060</v>
      </c>
      <c r="AL74" s="410">
        <f t="shared" si="17"/>
        <v>2061</v>
      </c>
      <c r="AM74" s="410">
        <f t="shared" si="17"/>
        <v>2062</v>
      </c>
      <c r="AN74" s="410">
        <f t="shared" si="17"/>
        <v>2063</v>
      </c>
      <c r="AO74" s="410">
        <f t="shared" si="17"/>
        <v>2064</v>
      </c>
      <c r="AP74" s="410">
        <f t="shared" si="17"/>
        <v>2065</v>
      </c>
      <c r="AQ74" s="410">
        <f t="shared" si="17"/>
        <v>2066</v>
      </c>
      <c r="AR74" s="410">
        <f t="shared" si="17"/>
        <v>2067</v>
      </c>
      <c r="AS74" s="410">
        <f t="shared" si="17"/>
        <v>2068</v>
      </c>
      <c r="AT74" s="410">
        <f t="shared" si="17"/>
        <v>2069</v>
      </c>
      <c r="AU74" s="410">
        <f t="shared" si="17"/>
        <v>2070</v>
      </c>
      <c r="AV74" s="410">
        <f t="shared" si="17"/>
        <v>2071</v>
      </c>
      <c r="AW74" s="410">
        <f t="shared" si="17"/>
        <v>2072</v>
      </c>
      <c r="AX74" s="410">
        <f t="shared" si="17"/>
        <v>2073</v>
      </c>
      <c r="AY74" s="410">
        <f t="shared" si="17"/>
        <v>2074</v>
      </c>
      <c r="AZ74" s="410">
        <f t="shared" si="17"/>
        <v>2075</v>
      </c>
    </row>
    <row r="75" spans="1:52" s="387" customFormat="1" ht="14.25" x14ac:dyDescent="0.25">
      <c r="A75" s="432" t="s">
        <v>548</v>
      </c>
      <c r="B75" s="433">
        <f t="shared" ref="B75:AZ75" si="18">B68</f>
        <v>0</v>
      </c>
      <c r="C75" s="433">
        <f t="shared" si="18"/>
        <v>-3633.8414117287198</v>
      </c>
      <c r="D75" s="433">
        <f t="shared" si="18"/>
        <v>-3958416.459058458</v>
      </c>
      <c r="E75" s="433">
        <f t="shared" si="18"/>
        <v>-3851500.9719678275</v>
      </c>
      <c r="F75" s="433">
        <f t="shared" si="18"/>
        <v>-3742850.6375001958</v>
      </c>
      <c r="G75" s="433">
        <f t="shared" si="18"/>
        <v>-3632413.4138185345</v>
      </c>
      <c r="H75" s="433">
        <f t="shared" si="18"/>
        <v>-3520135.6942464244</v>
      </c>
      <c r="I75" s="433">
        <f t="shared" si="18"/>
        <v>-3405962.2639071494</v>
      </c>
      <c r="J75" s="433">
        <f t="shared" si="18"/>
        <v>-3289836.2514776974</v>
      </c>
      <c r="K75" s="433">
        <f t="shared" si="18"/>
        <v>-3171699.0794953611</v>
      </c>
      <c r="L75" s="433">
        <f t="shared" si="18"/>
        <v>-3051490.4131735559</v>
      </c>
      <c r="M75" s="434">
        <f t="shared" si="18"/>
        <v>-2932079.121226429</v>
      </c>
      <c r="N75" s="433">
        <f t="shared" si="18"/>
        <v>-2807627.0977965551</v>
      </c>
      <c r="O75" s="433">
        <f t="shared" si="18"/>
        <v>-2680914.1344837863</v>
      </c>
      <c r="P75" s="433">
        <f t="shared" si="18"/>
        <v>-2551872.4030916328</v>
      </c>
      <c r="Q75" s="433">
        <f t="shared" si="18"/>
        <v>-2420432.0405777148</v>
      </c>
      <c r="R75" s="433">
        <f t="shared" si="18"/>
        <v>-2286521.08800838</v>
      </c>
      <c r="S75" s="433">
        <f t="shared" si="18"/>
        <v>2263334.544984703</v>
      </c>
      <c r="T75" s="433">
        <f t="shared" si="18"/>
        <v>2353323.8936342439</v>
      </c>
      <c r="U75" s="433">
        <f t="shared" si="18"/>
        <v>2446012.9227432716</v>
      </c>
      <c r="V75" s="433">
        <f t="shared" si="18"/>
        <v>2541482.6227255696</v>
      </c>
      <c r="W75" s="433">
        <f t="shared" si="18"/>
        <v>2635877.3765970268</v>
      </c>
      <c r="X75" s="433">
        <f t="shared" si="18"/>
        <v>2737043.0101949382</v>
      </c>
      <c r="Y75" s="433">
        <f t="shared" si="18"/>
        <v>2841243.6128007858</v>
      </c>
      <c r="Z75" s="433">
        <f t="shared" si="18"/>
        <v>2948570.2334848098</v>
      </c>
      <c r="AA75" s="433">
        <f t="shared" si="18"/>
        <v>3059116.6527893539</v>
      </c>
      <c r="AB75" s="433">
        <f t="shared" si="18"/>
        <v>-736310.40999999992</v>
      </c>
      <c r="AC75" s="433">
        <f t="shared" si="18"/>
        <v>-739944.25141172868</v>
      </c>
      <c r="AD75" s="433">
        <f t="shared" si="18"/>
        <v>1191293.9236082088</v>
      </c>
      <c r="AE75" s="433">
        <f t="shared" si="18"/>
        <v>1249122.0500321726</v>
      </c>
      <c r="AF75" s="433">
        <f t="shared" si="18"/>
        <v>1308685.0238331375</v>
      </c>
      <c r="AG75" s="433">
        <f t="shared" si="18"/>
        <v>1370034.8868481321</v>
      </c>
      <c r="AH75" s="433">
        <f t="shared" si="18"/>
        <v>1433225.245753576</v>
      </c>
      <c r="AI75" s="433">
        <f t="shared" si="18"/>
        <v>1498311.3154261841</v>
      </c>
      <c r="AJ75" s="433">
        <f t="shared" si="18"/>
        <v>1565349.9671889693</v>
      </c>
      <c r="AK75" s="433">
        <f t="shared" si="18"/>
        <v>1634399.7785046385</v>
      </c>
      <c r="AL75" s="433">
        <f t="shared" si="18"/>
        <v>1705521.0841597775</v>
      </c>
      <c r="AM75" s="433">
        <f t="shared" si="18"/>
        <v>1775845.0154402372</v>
      </c>
      <c r="AN75" s="433">
        <f t="shared" si="18"/>
        <v>1851209.6782034445</v>
      </c>
      <c r="AO75" s="433">
        <f t="shared" si="18"/>
        <v>1928835.2808495471</v>
      </c>
      <c r="AP75" s="433">
        <f t="shared" si="18"/>
        <v>2008789.6515750338</v>
      </c>
      <c r="AQ75" s="433">
        <f t="shared" si="18"/>
        <v>2091142.6534222849</v>
      </c>
      <c r="AR75" s="433">
        <f t="shared" si="18"/>
        <v>2175966.245324953</v>
      </c>
      <c r="AS75" s="433">
        <f t="shared" si="18"/>
        <v>2263334.544984703</v>
      </c>
      <c r="AT75" s="433">
        <f t="shared" si="18"/>
        <v>2353323.8936342439</v>
      </c>
      <c r="AU75" s="433">
        <f t="shared" si="18"/>
        <v>2446012.9227432716</v>
      </c>
      <c r="AV75" s="433">
        <f t="shared" si="18"/>
        <v>2541482.6227255696</v>
      </c>
      <c r="AW75" s="433">
        <f t="shared" si="18"/>
        <v>2635877.3765970268</v>
      </c>
      <c r="AX75" s="433">
        <f t="shared" si="18"/>
        <v>2737043.0101949382</v>
      </c>
      <c r="AY75" s="433">
        <f t="shared" si="18"/>
        <v>2841243.6128007858</v>
      </c>
      <c r="AZ75" s="433">
        <f t="shared" si="18"/>
        <v>2948570.2334848098</v>
      </c>
    </row>
    <row r="76" spans="1:52" x14ac:dyDescent="0.25">
      <c r="A76" s="437" t="s">
        <v>251</v>
      </c>
      <c r="B76" s="435">
        <f t="shared" ref="B76:AZ76" si="19">-B67</f>
        <v>0</v>
      </c>
      <c r="C76" s="435">
        <f t="shared" si="19"/>
        <v>0</v>
      </c>
      <c r="D76" s="435">
        <f t="shared" si="19"/>
        <v>4462487.333333333</v>
      </c>
      <c r="E76" s="435">
        <f t="shared" si="19"/>
        <v>4462487.333333333</v>
      </c>
      <c r="F76" s="435">
        <f t="shared" si="19"/>
        <v>4462487.333333333</v>
      </c>
      <c r="G76" s="435">
        <f t="shared" si="19"/>
        <v>4462487.333333333</v>
      </c>
      <c r="H76" s="435">
        <f t="shared" si="19"/>
        <v>4462487.333333333</v>
      </c>
      <c r="I76" s="435">
        <f t="shared" si="19"/>
        <v>4462487.333333333</v>
      </c>
      <c r="J76" s="435">
        <f t="shared" si="19"/>
        <v>4462487.333333333</v>
      </c>
      <c r="K76" s="435">
        <f t="shared" si="19"/>
        <v>4462487.333333333</v>
      </c>
      <c r="L76" s="435">
        <f t="shared" si="19"/>
        <v>4462487.333333333</v>
      </c>
      <c r="M76" s="436">
        <f t="shared" si="19"/>
        <v>4462487.333333333</v>
      </c>
      <c r="N76" s="435">
        <f t="shared" si="19"/>
        <v>4462487.333333333</v>
      </c>
      <c r="O76" s="435">
        <f t="shared" si="19"/>
        <v>4462487.333333333</v>
      </c>
      <c r="P76" s="435">
        <f t="shared" si="19"/>
        <v>4462487.333333333</v>
      </c>
      <c r="Q76" s="435">
        <f t="shared" si="19"/>
        <v>4462487.333333333</v>
      </c>
      <c r="R76" s="435">
        <f t="shared" si="19"/>
        <v>4462487.333333333</v>
      </c>
      <c r="S76" s="435">
        <f t="shared" si="19"/>
        <v>0</v>
      </c>
      <c r="T76" s="435">
        <f t="shared" si="19"/>
        <v>0</v>
      </c>
      <c r="U76" s="435">
        <f t="shared" si="19"/>
        <v>0</v>
      </c>
      <c r="V76" s="435">
        <f t="shared" si="19"/>
        <v>0</v>
      </c>
      <c r="W76" s="435">
        <f t="shared" si="19"/>
        <v>0</v>
      </c>
      <c r="X76" s="435">
        <f t="shared" si="19"/>
        <v>0</v>
      </c>
      <c r="Y76" s="435">
        <f t="shared" si="19"/>
        <v>0</v>
      </c>
      <c r="Z76" s="435">
        <f t="shared" si="19"/>
        <v>0</v>
      </c>
      <c r="AA76" s="435">
        <f t="shared" si="19"/>
        <v>0</v>
      </c>
      <c r="AB76" s="435">
        <f t="shared" si="19"/>
        <v>0</v>
      </c>
      <c r="AC76" s="435">
        <f t="shared" si="19"/>
        <v>0</v>
      </c>
      <c r="AD76" s="435">
        <f t="shared" si="19"/>
        <v>0</v>
      </c>
      <c r="AE76" s="435">
        <f t="shared" si="19"/>
        <v>0</v>
      </c>
      <c r="AF76" s="435">
        <f t="shared" si="19"/>
        <v>0</v>
      </c>
      <c r="AG76" s="435">
        <f t="shared" si="19"/>
        <v>0</v>
      </c>
      <c r="AH76" s="435">
        <f t="shared" si="19"/>
        <v>0</v>
      </c>
      <c r="AI76" s="435">
        <f t="shared" si="19"/>
        <v>0</v>
      </c>
      <c r="AJ76" s="435">
        <f t="shared" si="19"/>
        <v>0</v>
      </c>
      <c r="AK76" s="435">
        <f t="shared" si="19"/>
        <v>0</v>
      </c>
      <c r="AL76" s="435">
        <f t="shared" si="19"/>
        <v>0</v>
      </c>
      <c r="AM76" s="435">
        <f t="shared" si="19"/>
        <v>0</v>
      </c>
      <c r="AN76" s="435">
        <f t="shared" si="19"/>
        <v>0</v>
      </c>
      <c r="AO76" s="435">
        <f t="shared" si="19"/>
        <v>0</v>
      </c>
      <c r="AP76" s="435">
        <f t="shared" si="19"/>
        <v>0</v>
      </c>
      <c r="AQ76" s="435">
        <f t="shared" si="19"/>
        <v>0</v>
      </c>
      <c r="AR76" s="435">
        <f t="shared" si="19"/>
        <v>0</v>
      </c>
      <c r="AS76" s="435">
        <f t="shared" si="19"/>
        <v>0</v>
      </c>
      <c r="AT76" s="435">
        <f t="shared" si="19"/>
        <v>0</v>
      </c>
      <c r="AU76" s="435">
        <f t="shared" si="19"/>
        <v>0</v>
      </c>
      <c r="AV76" s="435">
        <f t="shared" si="19"/>
        <v>0</v>
      </c>
      <c r="AW76" s="435">
        <f t="shared" si="19"/>
        <v>0</v>
      </c>
      <c r="AX76" s="435">
        <f t="shared" si="19"/>
        <v>0</v>
      </c>
      <c r="AY76" s="435">
        <f t="shared" si="19"/>
        <v>0</v>
      </c>
      <c r="AZ76" s="435">
        <f t="shared" si="19"/>
        <v>0</v>
      </c>
    </row>
    <row r="77" spans="1:52" x14ac:dyDescent="0.25">
      <c r="A77" s="437" t="s">
        <v>549</v>
      </c>
      <c r="B77" s="435">
        <f t="shared" ref="B77:AZ77" si="20">B69</f>
        <v>0</v>
      </c>
      <c r="C77" s="435">
        <f t="shared" si="20"/>
        <v>0</v>
      </c>
      <c r="D77" s="435">
        <f t="shared" si="20"/>
        <v>0</v>
      </c>
      <c r="E77" s="435">
        <f t="shared" si="20"/>
        <v>0</v>
      </c>
      <c r="F77" s="435">
        <f t="shared" si="20"/>
        <v>0</v>
      </c>
      <c r="G77" s="435">
        <f t="shared" si="20"/>
        <v>0</v>
      </c>
      <c r="H77" s="435">
        <f t="shared" si="20"/>
        <v>0</v>
      </c>
      <c r="I77" s="435">
        <f t="shared" si="20"/>
        <v>0</v>
      </c>
      <c r="J77" s="435">
        <f t="shared" si="20"/>
        <v>0</v>
      </c>
      <c r="K77" s="435">
        <f t="shared" si="20"/>
        <v>0</v>
      </c>
      <c r="L77" s="435">
        <f t="shared" si="20"/>
        <v>0</v>
      </c>
      <c r="M77" s="436">
        <f t="shared" si="20"/>
        <v>0</v>
      </c>
      <c r="N77" s="435">
        <f t="shared" si="20"/>
        <v>0</v>
      </c>
      <c r="O77" s="435">
        <f t="shared" si="20"/>
        <v>0</v>
      </c>
      <c r="P77" s="435">
        <f t="shared" si="20"/>
        <v>0</v>
      </c>
      <c r="Q77" s="435">
        <f t="shared" si="20"/>
        <v>0</v>
      </c>
      <c r="R77" s="435">
        <f t="shared" si="20"/>
        <v>0</v>
      </c>
      <c r="S77" s="435">
        <f t="shared" si="20"/>
        <v>0</v>
      </c>
      <c r="T77" s="435">
        <f t="shared" si="20"/>
        <v>0</v>
      </c>
      <c r="U77" s="435">
        <f t="shared" si="20"/>
        <v>0</v>
      </c>
      <c r="V77" s="435">
        <f t="shared" si="20"/>
        <v>0</v>
      </c>
      <c r="W77" s="435">
        <f t="shared" si="20"/>
        <v>0</v>
      </c>
      <c r="X77" s="435">
        <f t="shared" si="20"/>
        <v>0</v>
      </c>
      <c r="Y77" s="435">
        <f t="shared" si="20"/>
        <v>0</v>
      </c>
      <c r="Z77" s="435">
        <f t="shared" si="20"/>
        <v>0</v>
      </c>
      <c r="AA77" s="435">
        <f t="shared" si="20"/>
        <v>0</v>
      </c>
      <c r="AB77" s="435">
        <f t="shared" si="20"/>
        <v>0</v>
      </c>
      <c r="AC77" s="435">
        <f t="shared" si="20"/>
        <v>0</v>
      </c>
      <c r="AD77" s="435">
        <f t="shared" si="20"/>
        <v>0</v>
      </c>
      <c r="AE77" s="435">
        <f t="shared" si="20"/>
        <v>0</v>
      </c>
      <c r="AF77" s="435">
        <f t="shared" si="20"/>
        <v>0</v>
      </c>
      <c r="AG77" s="435">
        <f t="shared" si="20"/>
        <v>0</v>
      </c>
      <c r="AH77" s="435">
        <f t="shared" si="20"/>
        <v>0</v>
      </c>
      <c r="AI77" s="435">
        <f t="shared" si="20"/>
        <v>0</v>
      </c>
      <c r="AJ77" s="435">
        <f t="shared" si="20"/>
        <v>0</v>
      </c>
      <c r="AK77" s="435">
        <f t="shared" si="20"/>
        <v>0</v>
      </c>
      <c r="AL77" s="435">
        <f t="shared" si="20"/>
        <v>0</v>
      </c>
      <c r="AM77" s="435">
        <f t="shared" si="20"/>
        <v>0</v>
      </c>
      <c r="AN77" s="435">
        <f t="shared" si="20"/>
        <v>0</v>
      </c>
      <c r="AO77" s="435">
        <f t="shared" si="20"/>
        <v>0</v>
      </c>
      <c r="AP77" s="435">
        <f t="shared" si="20"/>
        <v>0</v>
      </c>
      <c r="AQ77" s="435">
        <f t="shared" si="20"/>
        <v>0</v>
      </c>
      <c r="AR77" s="435">
        <f t="shared" si="20"/>
        <v>0</v>
      </c>
      <c r="AS77" s="435">
        <f t="shared" si="20"/>
        <v>0</v>
      </c>
      <c r="AT77" s="435">
        <f t="shared" si="20"/>
        <v>0</v>
      </c>
      <c r="AU77" s="435">
        <f t="shared" si="20"/>
        <v>0</v>
      </c>
      <c r="AV77" s="435">
        <f t="shared" si="20"/>
        <v>0</v>
      </c>
      <c r="AW77" s="435">
        <f t="shared" si="20"/>
        <v>0</v>
      </c>
      <c r="AX77" s="435">
        <f t="shared" si="20"/>
        <v>0</v>
      </c>
      <c r="AY77" s="435">
        <f t="shared" si="20"/>
        <v>0</v>
      </c>
      <c r="AZ77" s="435">
        <f t="shared" si="20"/>
        <v>0</v>
      </c>
    </row>
    <row r="78" spans="1:52" x14ac:dyDescent="0.25">
      <c r="A78" s="437" t="s">
        <v>250</v>
      </c>
      <c r="B78" s="435">
        <f>IF(SUM($B$71:B71)+SUM($A$78:A78)&gt;0,0,SUM($B$71:B71)-SUM($A$78:A78))</f>
        <v>0</v>
      </c>
      <c r="C78" s="435">
        <f>IF(SUM($B$71:C71)+SUM($A$78:B78)&gt;0,0,SUM($B$71:C71)-SUM($A$78:B78))</f>
        <v>0</v>
      </c>
      <c r="D78" s="435">
        <f>IF(SUM($B$71:D71)+SUM($A$78:C78)&gt;0,0,SUM($B$71:D71)-SUM($A$78:C78))</f>
        <v>0</v>
      </c>
      <c r="E78" s="435">
        <f>IF(SUM($B$71:E71)+SUM($A$78:D78)&gt;0,0,SUM($B$71:E71)-SUM($A$78:D78))</f>
        <v>0</v>
      </c>
      <c r="F78" s="435">
        <f>IF(SUM($B$71:F71)+SUM($A$78:E78)&gt;0,0,SUM($B$71:F71)-SUM($A$78:E78))</f>
        <v>0</v>
      </c>
      <c r="G78" s="435">
        <f>IF(SUM($B$71:G71)+SUM($A$78:F78)&gt;0,0,SUM($B$71:G71)-SUM($A$78:F78))</f>
        <v>0</v>
      </c>
      <c r="H78" s="435">
        <f>IF(SUM($B$71:H71)+SUM($A$78:G78)&gt;0,0,SUM($B$71:H71)-SUM($A$78:G78))</f>
        <v>0</v>
      </c>
      <c r="I78" s="435">
        <f>IF(SUM($B$71:I71)+SUM($A$78:H78)&gt;0,0,SUM($B$71:I71)-SUM($A$78:H78))</f>
        <v>0</v>
      </c>
      <c r="J78" s="435">
        <f>IF(SUM($B$71:J71)+SUM($A$78:I78)&gt;0,0,SUM($B$71:J71)-SUM($A$78:I78))</f>
        <v>0</v>
      </c>
      <c r="K78" s="435">
        <f>IF(SUM($B$71:K71)+SUM($A$78:J78)&gt;0,0,SUM($B$71:K71)-SUM($A$78:J78))</f>
        <v>0</v>
      </c>
      <c r="L78" s="435">
        <f>IF(SUM($B$71:L71)+SUM($A$78:K78)&gt;0,0,SUM($B$71:L71)-SUM($A$78:K78))</f>
        <v>0</v>
      </c>
      <c r="M78" s="436">
        <f>IF(SUM($B$71:M71)+SUM($A$78:L78)&gt;0,0,SUM($B$71:M71)-SUM($A$78:L78))</f>
        <v>0</v>
      </c>
      <c r="N78" s="435">
        <f>IF(SUM($B$71:N71)+SUM($A$78:M78)&gt;0,0,SUM($B$71:N71)-SUM($A$78:M78))</f>
        <v>0</v>
      </c>
      <c r="O78" s="435">
        <f>IF(SUM($B$71:O71)+SUM($A$78:N78)&gt;0,0,SUM($B$71:O71)-SUM($A$78:N78))</f>
        <v>0</v>
      </c>
      <c r="P78" s="435">
        <f>IF(SUM($B$71:P71)+SUM($A$78:O78)&gt;0,0,SUM($B$71:P71)-SUM($A$78:O78))</f>
        <v>0</v>
      </c>
      <c r="Q78" s="435">
        <f>IF(SUM($B$71:Q71)+SUM($A$78:P78)&gt;0,0,SUM($B$71:Q71)-SUM($A$78:P78))</f>
        <v>0</v>
      </c>
      <c r="R78" s="435">
        <f>IF(SUM($B$71:R71)+SUM($A$78:Q78)&gt;0,0,SUM($B$71:R71)-SUM($A$78:Q78))</f>
        <v>0</v>
      </c>
      <c r="S78" s="435">
        <f>IF(SUM($B$71:S71)+SUM($A$78:R78)&gt;0,0,SUM($B$71:S71)-SUM($A$78:R78))</f>
        <v>0</v>
      </c>
      <c r="T78" s="435">
        <f>IF(SUM($B$71:T71)+SUM($A$78:S78)&gt;0,0,SUM($B$71:T71)-SUM($A$78:S78))</f>
        <v>0</v>
      </c>
      <c r="U78" s="435">
        <f>IF(SUM($B$71:U71)+SUM($A$78:T78)&gt;0,0,SUM($B$71:U71)-SUM($A$78:T78))</f>
        <v>0</v>
      </c>
      <c r="V78" s="435">
        <f>IF(SUM($B$71:V71)+SUM($A$78:U78)&gt;0,0,SUM($B$71:V71)-SUM($A$78:U78))</f>
        <v>0</v>
      </c>
      <c r="W78" s="435">
        <f>IF(SUM($B$71:W71)+SUM($A$78:V78)&gt;0,0,SUM($B$71:W71)-SUM($A$78:V78))</f>
        <v>0</v>
      </c>
      <c r="X78" s="435">
        <f>IF(SUM($B$71:X71)+SUM($A$78:W78)&gt;0,0,SUM($B$71:X71)-SUM($A$78:W78))</f>
        <v>0</v>
      </c>
      <c r="Y78" s="435">
        <f>IF(SUM($B$71:Y71)+SUM($A$78:X78)&gt;0,0,SUM($B$71:Y71)-SUM($A$78:X78))</f>
        <v>0</v>
      </c>
      <c r="Z78" s="435">
        <f>IF(SUM($B$71:Z71)+SUM($A$78:Y78)&gt;0,0,SUM($B$71:Z71)-SUM($A$78:Y78))</f>
        <v>0</v>
      </c>
      <c r="AA78" s="435">
        <f>IF(SUM($B$71:AA71)+SUM($A$78:Z78)&gt;0,0,SUM($B$71:AA71)-SUM($A$78:Z78))</f>
        <v>0</v>
      </c>
      <c r="AB78" s="435">
        <f>IF(SUM($B$71:AB71)+SUM($A$78:AA78)&gt;0,0,SUM($B$71:AB71)-SUM($A$78:AA78))</f>
        <v>0</v>
      </c>
      <c r="AC78" s="435">
        <f>IF(SUM($B$71:AC71)+SUM($A$78:AB78)&gt;0,0,SUM($B$71:AC71)-SUM($A$78:AB78))</f>
        <v>0</v>
      </c>
      <c r="AD78" s="435">
        <f>IF(SUM($B$71:AD71)+SUM($A$78:AC78)&gt;0,0,SUM($B$71:AD71)-SUM($A$78:AC78))</f>
        <v>0</v>
      </c>
      <c r="AE78" s="435">
        <f>IF(SUM($B$71:AE71)+SUM($A$78:AD78)&gt;0,0,SUM($B$71:AE71)-SUM($A$78:AD78))</f>
        <v>0</v>
      </c>
      <c r="AF78" s="435">
        <f>IF(SUM($B$71:AF71)+SUM($A$78:AE78)&gt;0,0,SUM($B$71:AF71)-SUM($A$78:AE78))</f>
        <v>0</v>
      </c>
      <c r="AG78" s="435">
        <f>IF(SUM($B$71:AG71)+SUM($A$78:AF78)&gt;0,0,SUM($B$71:AG71)-SUM($A$78:AF78))</f>
        <v>0</v>
      </c>
      <c r="AH78" s="435">
        <f>IF(SUM($B$71:AH71)+SUM($A$78:AG78)&gt;0,0,SUM($B$71:AH71)-SUM($A$78:AG78))</f>
        <v>0</v>
      </c>
      <c r="AI78" s="435">
        <f>IF(SUM($B$71:AI71)+SUM($A$78:AH78)&gt;0,0,SUM($B$71:AI71)-SUM($A$78:AH78))</f>
        <v>0</v>
      </c>
      <c r="AJ78" s="435">
        <f>IF(SUM($B$71:AJ71)+SUM($A$78:AI78)&gt;0,0,SUM($B$71:AJ71)-SUM($A$78:AI78))</f>
        <v>0</v>
      </c>
      <c r="AK78" s="435">
        <f>IF(SUM($B$71:AK71)+SUM($A$78:AJ78)&gt;0,0,SUM($B$71:AK71)-SUM($A$78:AJ78))</f>
        <v>0</v>
      </c>
      <c r="AL78" s="435">
        <f>IF(SUM($B$71:AL71)+SUM($A$78:AK78)&gt;0,0,SUM($B$71:AL71)-SUM($A$78:AK78))</f>
        <v>0</v>
      </c>
      <c r="AM78" s="435">
        <f>IF(SUM($B$71:AM71)+SUM($A$78:AL78)&gt;0,0,SUM($B$71:AM71)-SUM($A$78:AL78))</f>
        <v>0</v>
      </c>
      <c r="AN78" s="435">
        <f>IF(SUM($B$71:AN71)+SUM($A$78:AM78)&gt;0,0,SUM($B$71:AN71)-SUM($A$78:AM78))</f>
        <v>0</v>
      </c>
      <c r="AO78" s="435">
        <f>IF(SUM($B$71:AO71)+SUM($A$78:AN78)&gt;0,0,SUM($B$71:AO71)-SUM($A$78:AN78))</f>
        <v>0</v>
      </c>
      <c r="AP78" s="435">
        <f>IF(SUM($B$71:AP71)+SUM($A$78:AO78)&gt;0,0,SUM($B$71:AP71)-SUM($A$78:AO78))</f>
        <v>0</v>
      </c>
      <c r="AQ78" s="435">
        <f>IF(SUM($B$71:AQ71)+SUM($A$78:AP78)&gt;0,0,SUM($B$71:AQ71)-SUM($A$78:AP78))</f>
        <v>0</v>
      </c>
      <c r="AR78" s="435">
        <f>IF(SUM($B$71:AR71)+SUM($A$78:AQ78)&gt;0,0,SUM($B$71:AR71)-SUM($A$78:AQ78))</f>
        <v>0</v>
      </c>
      <c r="AS78" s="435">
        <f>IF(SUM($B$71:AS71)+SUM($A$78:AR78)&gt;0,0,SUM($B$71:AS71)-SUM($A$78:AR78))</f>
        <v>-418686.32849130977</v>
      </c>
      <c r="AT78" s="435">
        <f>IF(SUM($B$71:AT71)+SUM($A$78:AS78)&gt;0,0,SUM($B$71:AT71)-SUM($A$78:AS78))</f>
        <v>-470664.77872684877</v>
      </c>
      <c r="AU78" s="435">
        <f>IF(SUM($B$71:AU71)+SUM($A$78:AT78)&gt;0,0,SUM($B$71:AU71)-SUM($A$78:AT78))</f>
        <v>-489202.58454865438</v>
      </c>
      <c r="AV78" s="435">
        <f>IF(SUM($B$71:AV71)+SUM($A$78:AU78)&gt;0,0,SUM($B$71:AV71)-SUM($A$78:AU78))</f>
        <v>-508296.52454511402</v>
      </c>
      <c r="AW78" s="435">
        <f>IF(SUM($B$71:AW71)+SUM($A$78:AV78)&gt;0,0,SUM($B$71:AW71)-SUM($A$78:AV78))</f>
        <v>-527175.47531940555</v>
      </c>
      <c r="AX78" s="435">
        <f>IF(SUM($B$71:AX71)+SUM($A$78:AW78)&gt;0,0,SUM($B$71:AX71)-SUM($A$78:AW78))</f>
        <v>-547408.60203898745</v>
      </c>
      <c r="AY78" s="435">
        <f>IF(SUM($B$71:AY71)+SUM($A$78:AX78)&gt;0,0,SUM($B$71:AY71)-SUM($A$78:AX78))</f>
        <v>-568248.72256015707</v>
      </c>
      <c r="AZ78" s="435">
        <f>IF(SUM($B$71:AZ71)+SUM($A$78:AY78)&gt;0,0,SUM($B$71:AZ71)-SUM($A$78:AY78))</f>
        <v>-589714.04669696186</v>
      </c>
    </row>
    <row r="79" spans="1:52" x14ac:dyDescent="0.25">
      <c r="A79" s="437" t="s">
        <v>553</v>
      </c>
      <c r="B79" s="445">
        <f>IF(((SUM($B$58:B58)+SUM($B$60:B64))+SUM($B$81:B81))&lt;0,((SUM($B$58:B58)+SUM($B$60:B64))+SUM($B$81:B81))*0.18-SUM($A$79:A79),IF(SUM(A$79:$B79)&lt;0,0-SUM(A$79:$B79),0))</f>
        <v>-1820966.9999999939</v>
      </c>
      <c r="C79" s="445">
        <f>IF(((SUM($B$58:C58)+SUM($B$60:C64))+SUM($B$81:C81))&lt;0,((SUM($B$58:C58)+SUM($B$60:C64))+SUM($B$81:C81))*0.18-SUM($A$79:B79),IF(SUM($B$79:B79)&lt;0,0-SUM($B$79:B79),0))</f>
        <v>-3637317.0914541041</v>
      </c>
      <c r="D79" s="445">
        <f>IF(((SUM($B$58:D58)+SUM($B$60:D64))+SUM($B$81:D81))&lt;0,((SUM($B$58:D58)+SUM($B$60:D64))+SUM($B$81:D81))*0.18-SUM($A$79:C79),IF(SUM($B$79:C79)&lt;0,0-SUM($B$79:C79),0))</f>
        <v>-6244117.0199505165</v>
      </c>
      <c r="E79" s="445">
        <f>IF(((SUM($B$58:E58)+SUM($B$60:E64))+SUM($B$81:E81))&lt;0,((SUM($B$58:E58)+SUM($B$60:E64))+SUM($B$81:E81))*0.18-SUM($A$79:D79),IF(SUM($B$79:D79)&lt;0,0-SUM($B$79:D79),0))</f>
        <v>357377.84280579165</v>
      </c>
      <c r="F79" s="445">
        <f>IF(((SUM($B$58:F58)+SUM($B$60:F64))+SUM($B$81:F81))&lt;0,((SUM($B$58:F58)+SUM($B$60:F64))+SUM($B$81:F81))*0.18-SUM($A$79:E79),IF(SUM($B$79:E79)&lt;0,0-SUM($B$79:E79),0))</f>
        <v>368099.17808996327</v>
      </c>
      <c r="G79" s="445">
        <f>IF(((SUM($B$58:G58)+SUM($B$60:G64))+SUM($B$81:G81))&lt;0,((SUM($B$58:G58)+SUM($B$60:G64))+SUM($B$81:G81))*0.18-SUM($A$79:F79),IF(SUM($B$79:F79)&lt;0,0-SUM($B$79:F79),0))</f>
        <v>379142.15343266539</v>
      </c>
      <c r="H79" s="445">
        <f>IF(((SUM($B$58:H58)+SUM($B$60:H64))+SUM($B$81:H81))&lt;0,((SUM($B$58:H58)+SUM($B$60:H64))+SUM($B$81:H81))*0.18-SUM($A$79:G79),IF(SUM($B$79:G79)&lt;0,0-SUM($B$79:G79),0))</f>
        <v>390516.41803564318</v>
      </c>
      <c r="I79" s="445">
        <f>IF(((SUM($B$58:I58)+SUM($B$60:I64))+SUM($B$81:I81))&lt;0,((SUM($B$58:I58)+SUM($B$60:I64))+SUM($B$81:I81))*0.18-SUM($A$79:H79),IF(SUM($B$79:H79)&lt;0,0-SUM($B$79:H79),0))</f>
        <v>402231.91057671234</v>
      </c>
      <c r="J79" s="445">
        <f>IF(((SUM($B$58:J58)+SUM($B$60:J64))+SUM($B$81:J81))&lt;0,((SUM($B$58:J58)+SUM($B$60:J64))+SUM($B$81:J81))*0.18-SUM($A$79:I79),IF(SUM($B$79:I79)&lt;0,0-SUM($B$79:I79),0))</f>
        <v>414298.86789401434</v>
      </c>
      <c r="K79" s="445">
        <f>IF(((SUM($B$58:K58)+SUM($B$60:K64))+SUM($B$81:K81))&lt;0,((SUM($B$58:K58)+SUM($B$60:K64))+SUM($B$81:K81))*0.18-SUM($A$79:J79),IF(SUM($B$79:J79)&lt;0,0-SUM($B$79:J79),0))</f>
        <v>426727.83393083513</v>
      </c>
      <c r="L79" s="445">
        <f>IF(((SUM($B$58:L58)+SUM($B$60:L64))+SUM($B$81:L81))&lt;0,((SUM($B$58:L58)+SUM($B$60:L64))+SUM($B$81:L81))*0.18-SUM($A$79:K79),IF(SUM($B$79:K79)&lt;0,0-SUM($B$79:K79),0))</f>
        <v>439529.66894876026</v>
      </c>
      <c r="M79" s="436">
        <f>IF(((SUM($B$58:M58)+SUM($B$60:M64))+SUM($B$81:M81))&lt;0,((SUM($B$58:M58)+SUM($B$60:M64))+SUM($B$81:M81))*0.18-SUM($A$79:L79),IF(SUM($B$79:L79)&lt;0,0-SUM($B$79:L79),0))</f>
        <v>452187.97657924332</v>
      </c>
      <c r="N79" s="445">
        <f>IF(((SUM($B$58:N58)+SUM($B$60:N64))+SUM($B$81:N81))&lt;0,((SUM($B$58:N58)+SUM($B$60:N64))+SUM($B$81:N81))*0.18-SUM($A$79:M79),IF(SUM($B$79:M79)&lt;0,0-SUM($B$79:M79),0))</f>
        <v>465753.6158766197</v>
      </c>
      <c r="O79" s="445">
        <f>IF(((SUM($B$58:O58)+SUM($B$60:O64))+SUM($B$81:O81))&lt;0,((SUM($B$58:O58)+SUM($B$60:O64))+SUM($B$81:O81))*0.18-SUM($A$79:N79),IF(SUM($B$79:N79)&lt;0,0-SUM($B$79:N79),0))</f>
        <v>479726.22435291763</v>
      </c>
      <c r="P79" s="445">
        <f>IF(((SUM($B$58:P58)+SUM($B$60:P64))+SUM($B$81:P81))&lt;0,((SUM($B$58:P58)+SUM($B$60:P64))+SUM($B$81:P81))*0.18-SUM($A$79:O79),IF(SUM($B$79:O79)&lt;0,0-SUM($B$79:O79),0))</f>
        <v>494118.01108350605</v>
      </c>
      <c r="Q79" s="445">
        <f>IF(((SUM($B$58:Q58)+SUM($B$60:Q64))+SUM($B$81:Q81))&lt;0,((SUM($B$58:Q58)+SUM($B$60:Q64))+SUM($B$81:Q81))*0.18-SUM($A$79:P79),IF(SUM($B$79:P79)&lt;0,0-SUM($B$79:P79),0))</f>
        <v>508941.55141601246</v>
      </c>
      <c r="R79" s="445">
        <f>IF(((SUM($B$58:R58)+SUM($B$60:R64))+SUM($B$81:R81))&lt;0,((SUM($B$58:R58)+SUM($B$60:R64))+SUM($B$81:R81))*0.18-SUM($A$79:Q79),IF(SUM($B$79:Q79)&lt;0,0-SUM($B$79:Q79),0))</f>
        <v>524209.79795849137</v>
      </c>
      <c r="S79" s="445">
        <f>IF(((SUM($B$58:S58)+SUM($B$60:S64))+SUM($B$81:S81))&lt;0,((SUM($B$58:S58)+SUM($B$60:S64))+SUM($B$81:S81))*0.18-SUM($A$79:R79),IF(SUM($B$79:R79)&lt;0,0-SUM($B$79:R79),0))</f>
        <v>539936.09189724643</v>
      </c>
      <c r="T79" s="445">
        <f>IF(((SUM($B$58:T58)+SUM($B$60:T64))+SUM($B$81:T81))&lt;0,((SUM($B$58:T58)+SUM($B$60:T64))+SUM($B$81:T81))*0.18-SUM($A$79:S79),IF(SUM($B$79:S79)&lt;0,0-SUM($B$79:S79),0))</f>
        <v>556134.17465416342</v>
      </c>
      <c r="U79" s="445">
        <f>IF(((SUM($B$58:U58)+SUM($B$60:U64))+SUM($B$81:U81))&lt;0,((SUM($B$58:U58)+SUM($B$60:U64))+SUM($B$81:U81))*0.18-SUM($A$79:T79),IF(SUM($B$79:T79)&lt;0,0-SUM($B$79:T79),0))</f>
        <v>572818.1998937889</v>
      </c>
      <c r="V79" s="445">
        <f>IF(((SUM($B$58:V58)+SUM($B$60:V64))+SUM($B$81:V81))&lt;0,((SUM($B$58:V58)+SUM($B$60:V64))+SUM($B$81:V81))*0.18-SUM($A$79:U79),IF(SUM($B$79:U79)&lt;0,0-SUM($B$79:U79),0))</f>
        <v>590002.74589060294</v>
      </c>
      <c r="W79" s="445">
        <f>IF(((SUM($B$58:W58)+SUM($B$60:W64))+SUM($B$81:W81))&lt;0,((SUM($B$58:W58)+SUM($B$60:W64))+SUM($B$81:W81))*0.18-SUM($A$79:V79),IF(SUM($B$79:V79)&lt;0,0-SUM($B$79:V79),0))</f>
        <v>606993.80158746475</v>
      </c>
      <c r="X79" s="445">
        <f>IF(((SUM($B$58:X58)+SUM($B$60:X64))+SUM($B$81:X81))&lt;0,((SUM($B$58:X58)+SUM($B$60:X64))+SUM($B$81:X81))*0.18-SUM($A$79:W79),IF(SUM($B$79:W79)&lt;0,0-SUM($B$79:W79),0))</f>
        <v>625203.61563508911</v>
      </c>
      <c r="Y79" s="445">
        <f>IF(((SUM($B$58:Y58)+SUM($B$60:Y64))+SUM($B$81:Y81))&lt;0,((SUM($B$58:Y58)+SUM($B$60:Y64))+SUM($B$81:Y81))*0.18-SUM($A$79:X79),IF(SUM($B$79:X79)&lt;0,0-SUM($B$79:X79),0))</f>
        <v>643959.72410414065</v>
      </c>
      <c r="Z79" s="445">
        <f>IF(((SUM($B$58:Z58)+SUM($B$60:Z64))+SUM($B$81:Z81))&lt;0,((SUM($B$58:Z58)+SUM($B$60:Z64))+SUM($B$81:Z81))*0.18-SUM($A$79:Y79),IF(SUM($B$79:Y79)&lt;0,0-SUM($B$79:Y79),0))</f>
        <v>663278.51582726685</v>
      </c>
      <c r="AA79" s="445">
        <f>IF(((SUM($B$58:AA58)+SUM($B$60:AA64))+SUM($B$81:AA81))&lt;0,((SUM($B$58:AA58)+SUM($B$60:AA64))+SUM($B$81:AA81))*0.18-SUM($A$79:Z79),IF(SUM($B$79:Z79)&lt;0,0-SUM($B$79:Z79),0))</f>
        <v>683176.87130208302</v>
      </c>
      <c r="AB79" s="445">
        <f>IF(((SUM($B$58:AB58)+SUM($B$60:AB64))+SUM($B$81:AB81))&lt;0,((SUM($B$58:AB58)+SUM($B$60:AB64))+SUM($B$81:AB81))*0.18-SUM($A$79:AA79),IF(SUM($B$79:AA79)&lt;0,0-SUM($B$79:AA79),0))</f>
        <v>4.3655745685100555E-11</v>
      </c>
      <c r="AC79" s="445">
        <f>IF(((SUM($B$58:AC58)+SUM($B$60:AC64))+SUM($B$81:AC81))&lt;0,((SUM($B$58:AC58)+SUM($B$60:AC64))+SUM($B$81:AC81))*0.18-SUM($A$79:AB79),IF(SUM($B$79:AB79)&lt;0,0-SUM($B$79:AB79),0))</f>
        <v>-654.09145411044301</v>
      </c>
      <c r="AD79" s="445">
        <f>IF(((SUM($B$58:AD58)+SUM($B$60:AD64))+SUM($B$81:AD81))&lt;0,((SUM($B$58:AD58)+SUM($B$60:AD64))+SUM($B$81:AD81))*0.18-SUM($A$79:AC79),IF(SUM($B$79:AC79)&lt;0,0-SUM($B$79:AC79),0))</f>
        <v>118690.41108570277</v>
      </c>
      <c r="AE79" s="445">
        <f>IF(((SUM($B$58:AE58)+SUM($B$60:AE64))+SUM($B$81:AE81))&lt;0,((SUM($B$58:AE58)+SUM($B$60:AE64))+SUM($B$81:AE81))*0.18-SUM($A$79:AD79),IF(SUM($B$79:AD79)&lt;0,0-SUM($B$79:AD79),0))</f>
        <v>0</v>
      </c>
      <c r="AF79" s="445">
        <f>IF(((SUM($B$58:AF58)+SUM($B$60:AF64))+SUM($B$81:AF81))&lt;0,((SUM($B$58:AF58)+SUM($B$60:AF64))+SUM($B$81:AF81))*0.18-SUM($A$79:AE79),IF(SUM($B$79:AE79)&lt;0,0-SUM($B$79:AE79),0))</f>
        <v>0</v>
      </c>
      <c r="AG79" s="445">
        <f>IF(((SUM($B$58:AG58)+SUM($B$60:AG64))+SUM($B$81:AG81))&lt;0,((SUM($B$58:AG58)+SUM($B$60:AG64))+SUM($B$81:AG81))*0.18-SUM($A$79:AF79),IF(SUM($B$79:AF79)&lt;0,0-SUM($B$79:AF79),0))</f>
        <v>0</v>
      </c>
      <c r="AH79" s="445">
        <f>IF(((SUM($B$58:AH58)+SUM($B$60:AH64))+SUM($B$81:AH81))&lt;0,((SUM($B$58:AH58)+SUM($B$60:AH64))+SUM($B$81:AH81))*0.18-SUM($A$79:AG79),IF(SUM($B$79:AG79)&lt;0,0-SUM($B$79:AG79),0))</f>
        <v>0</v>
      </c>
      <c r="AI79" s="445">
        <f>IF(((SUM($B$58:AI58)+SUM($B$60:AI64))+SUM($B$81:AI81))&lt;0,((SUM($B$58:AI58)+SUM($B$60:AI64))+SUM($B$81:AI81))*0.18-SUM($A$79:AH79),IF(SUM($B$79:AH79)&lt;0,0-SUM($B$79:AH79),0))</f>
        <v>0</v>
      </c>
      <c r="AJ79" s="445">
        <f>IF(((SUM($B$58:AJ58)+SUM($B$60:AJ64))+SUM($B$81:AJ81))&lt;0,((SUM($B$58:AJ58)+SUM($B$60:AJ64))+SUM($B$81:AJ81))*0.18-SUM($A$79:AI79),IF(SUM($B$79:AI79)&lt;0,0-SUM($B$79:AI79),0))</f>
        <v>0</v>
      </c>
      <c r="AK79" s="445">
        <f>IF(((SUM($B$58:AK58)+SUM($B$60:AK64))+SUM($B$81:AK81))&lt;0,((SUM($B$58:AK58)+SUM($B$60:AK64))+SUM($B$81:AK81))*0.18-SUM($A$79:AJ79),IF(SUM($B$79:AJ79)&lt;0,0-SUM($B$79:AJ79),0))</f>
        <v>0</v>
      </c>
      <c r="AL79" s="445">
        <f>IF(((SUM($B$58:AL58)+SUM($B$60:AL64))+SUM($B$81:AL81))&lt;0,((SUM($B$58:AL58)+SUM($B$60:AL64))+SUM($B$81:AL81))*0.18-SUM($A$79:AK79),IF(SUM($B$79:AK79)&lt;0,0-SUM($B$79:AK79),0))</f>
        <v>0</v>
      </c>
      <c r="AM79" s="445">
        <f>IF(((SUM($B$58:AM58)+SUM($B$60:AM64))+SUM($B$81:AM81))&lt;0,((SUM($B$58:AM58)+SUM($B$60:AM64))+SUM($B$81:AM81))*0.18-SUM($A$79:AL79),IF(SUM($B$79:AL79)&lt;0,0-SUM($B$79:AL79),0))</f>
        <v>0</v>
      </c>
      <c r="AN79" s="445">
        <f>IF(((SUM($B$58:AN58)+SUM($B$60:AN64))+SUM($B$81:AN81))&lt;0,((SUM($B$58:AN58)+SUM($B$60:AN64))+SUM($B$81:AN81))*0.18-SUM($A$79:AM79),IF(SUM($B$79:AM79)&lt;0,0-SUM($B$79:AM79),0))</f>
        <v>0</v>
      </c>
      <c r="AO79" s="445">
        <f>IF(((SUM($B$58:AO58)+SUM($B$60:AO64))+SUM($B$81:AO81))&lt;0,((SUM($B$58:AO58)+SUM($B$60:AO64))+SUM($B$81:AO81))*0.18-SUM($A$79:AN79),IF(SUM($B$79:AN79)&lt;0,0-SUM($B$79:AN79),0))</f>
        <v>0</v>
      </c>
      <c r="AP79" s="445">
        <f>IF(((SUM($B$58:AP58)+SUM($B$60:AP64))+SUM($B$81:AP81))&lt;0,((SUM($B$58:AP58)+SUM($B$60:AP64))+SUM($B$81:AP81))*0.18-SUM($A$79:AO79),IF(SUM($B$79:AO79)&lt;0,0-SUM($B$79:AO79),0))</f>
        <v>0</v>
      </c>
      <c r="AQ79" s="445">
        <f>IF(((SUM($B$58:AQ58)+SUM($B$60:AQ64))+SUM($B$81:AQ81))&lt;0,((SUM($B$58:AQ58)+SUM($B$60:AQ64))+SUM($B$81:AQ81))*0.18-SUM($A$79:AP79),IF(SUM($B$79:AP79)&lt;0,0-SUM($B$79:AP79),0))</f>
        <v>0</v>
      </c>
      <c r="AR79" s="445">
        <f>IF(((SUM($B$58:AR58)+SUM($B$60:AR64))+SUM($B$81:AR81))&lt;0,((SUM($B$58:AR58)+SUM($B$60:AR64))+SUM($B$81:AR81))*0.18-SUM($A$79:AQ79),IF(SUM($B$79:AQ79)&lt;0,0-SUM($B$79:AQ79),0))</f>
        <v>0</v>
      </c>
      <c r="AS79" s="445">
        <f>IF(((SUM($B$58:AS58)+SUM($B$60:AS64))+SUM($B$81:AS81))&lt;0,((SUM($B$58:AS58)+SUM($B$60:AS64))+SUM($B$81:AS81))*0.18-SUM($A$79:AR79),IF(SUM($B$79:AR79)&lt;0,0-SUM($B$79:AR79),0))</f>
        <v>0</v>
      </c>
      <c r="AT79" s="445">
        <f>IF(((SUM($B$58:AT58)+SUM($B$60:AT64))+SUM($B$81:AT81))&lt;0,((SUM($B$58:AT58)+SUM($B$60:AT64))+SUM($B$81:AT81))*0.18-SUM($A$79:AS79),IF(SUM($B$79:AS79)&lt;0,0-SUM($B$79:AS79),0))</f>
        <v>0</v>
      </c>
      <c r="AU79" s="445">
        <f>IF(((SUM($B$58:AU58)+SUM($B$60:AU64))+SUM($B$81:AU81))&lt;0,((SUM($B$58:AU58)+SUM($B$60:AU64))+SUM($B$81:AU81))*0.18-SUM($A$79:AT79),IF(SUM($B$79:AT79)&lt;0,0-SUM($B$79:AT79),0))</f>
        <v>0</v>
      </c>
      <c r="AV79" s="445">
        <f>IF(((SUM($B$58:AV58)+SUM($B$60:AV64))+SUM($B$81:AV81))&lt;0,((SUM($B$58:AV58)+SUM($B$60:AV64))+SUM($B$81:AV81))*0.18-SUM($A$79:AU79),IF(SUM($B$79:AU79)&lt;0,0-SUM($B$79:AU79),0))</f>
        <v>0</v>
      </c>
      <c r="AW79" s="445">
        <f>IF(((SUM($B$58:AW58)+SUM($B$60:AW64))+SUM($B$81:AW81))&lt;0,((SUM($B$58:AW58)+SUM($B$60:AW64))+SUM($B$81:AW81))*0.18-SUM($A$79:AV79),IF(SUM($B$79:AV79)&lt;0,0-SUM($B$79:AV79),0))</f>
        <v>0</v>
      </c>
      <c r="AX79" s="445">
        <f>IF(((SUM($B$58:AX58)+SUM($B$60:AX64))+SUM($B$81:AX81))&lt;0,((SUM($B$58:AX58)+SUM($B$60:AX64))+SUM($B$81:AX81))*0.18-SUM($A$79:AW79),IF(SUM($B$79:AW79)&lt;0,0-SUM($B$79:AW79),0))</f>
        <v>0</v>
      </c>
      <c r="AY79" s="445">
        <f>IF(((SUM($B$58:AY58)+SUM($B$60:AY64))+SUM($B$81:AY81))&lt;0,((SUM($B$58:AY58)+SUM($B$60:AY64))+SUM($B$81:AY81))*0.18-SUM($A$79:AX79),IF(SUM($B$79:AX79)&lt;0,0-SUM($B$79:AX79),0))</f>
        <v>0</v>
      </c>
      <c r="AZ79" s="445">
        <f>IF(((SUM($B$58:AZ58)+SUM($B$60:AZ64))+SUM($B$81:AZ81))&lt;0,((SUM($B$58:AZ58)+SUM($B$60:AZ64))+SUM($B$81:AZ81))*0.18-SUM($A$79:AY79),IF(SUM($B$79:AY79)&lt;0,0-SUM($B$79:AY79),0))</f>
        <v>0</v>
      </c>
    </row>
    <row r="80" spans="1:52" x14ac:dyDescent="0.25">
      <c r="A80" s="437" t="s">
        <v>554</v>
      </c>
      <c r="B80" s="435">
        <f>-B58*(B33)</f>
        <v>0</v>
      </c>
      <c r="C80" s="435">
        <f t="shared" ref="C80:AZ80" si="21">-(C58-B58)*$B$33</f>
        <v>0</v>
      </c>
      <c r="D80" s="435">
        <f t="shared" si="21"/>
        <v>0</v>
      </c>
      <c r="E80" s="435">
        <f t="shared" si="21"/>
        <v>0</v>
      </c>
      <c r="F80" s="435">
        <f t="shared" si="21"/>
        <v>0</v>
      </c>
      <c r="G80" s="435">
        <f t="shared" si="21"/>
        <v>0</v>
      </c>
      <c r="H80" s="435">
        <f t="shared" si="21"/>
        <v>0</v>
      </c>
      <c r="I80" s="435">
        <f t="shared" si="21"/>
        <v>0</v>
      </c>
      <c r="J80" s="435">
        <f t="shared" si="21"/>
        <v>0</v>
      </c>
      <c r="K80" s="435">
        <f t="shared" si="21"/>
        <v>0</v>
      </c>
      <c r="L80" s="435">
        <f t="shared" si="21"/>
        <v>0</v>
      </c>
      <c r="M80" s="436">
        <f t="shared" si="21"/>
        <v>0</v>
      </c>
      <c r="N80" s="435">
        <f t="shared" si="21"/>
        <v>0</v>
      </c>
      <c r="O80" s="435">
        <f t="shared" si="21"/>
        <v>0</v>
      </c>
      <c r="P80" s="435">
        <f t="shared" si="21"/>
        <v>0</v>
      </c>
      <c r="Q80" s="435">
        <f t="shared" si="21"/>
        <v>0</v>
      </c>
      <c r="R80" s="435">
        <f t="shared" si="21"/>
        <v>0</v>
      </c>
      <c r="S80" s="435">
        <f t="shared" si="21"/>
        <v>0</v>
      </c>
      <c r="T80" s="435">
        <f t="shared" si="21"/>
        <v>0</v>
      </c>
      <c r="U80" s="435">
        <f t="shared" si="21"/>
        <v>0</v>
      </c>
      <c r="V80" s="435">
        <f t="shared" si="21"/>
        <v>0</v>
      </c>
      <c r="W80" s="435">
        <f t="shared" si="21"/>
        <v>0</v>
      </c>
      <c r="X80" s="435">
        <f t="shared" si="21"/>
        <v>0</v>
      </c>
      <c r="Y80" s="435">
        <f t="shared" si="21"/>
        <v>0</v>
      </c>
      <c r="Z80" s="435">
        <f t="shared" si="21"/>
        <v>0</v>
      </c>
      <c r="AA80" s="435">
        <f t="shared" si="21"/>
        <v>0</v>
      </c>
      <c r="AB80" s="435">
        <f t="shared" si="21"/>
        <v>0</v>
      </c>
      <c r="AC80" s="435">
        <f t="shared" si="21"/>
        <v>0</v>
      </c>
      <c r="AD80" s="435">
        <f t="shared" si="21"/>
        <v>0</v>
      </c>
      <c r="AE80" s="435">
        <f t="shared" si="21"/>
        <v>0</v>
      </c>
      <c r="AF80" s="435">
        <f t="shared" si="21"/>
        <v>0</v>
      </c>
      <c r="AG80" s="435">
        <f t="shared" si="21"/>
        <v>0</v>
      </c>
      <c r="AH80" s="435">
        <f t="shared" si="21"/>
        <v>0</v>
      </c>
      <c r="AI80" s="435">
        <f t="shared" si="21"/>
        <v>0</v>
      </c>
      <c r="AJ80" s="435">
        <f t="shared" si="21"/>
        <v>0</v>
      </c>
      <c r="AK80" s="435">
        <f t="shared" si="21"/>
        <v>0</v>
      </c>
      <c r="AL80" s="435">
        <f t="shared" si="21"/>
        <v>0</v>
      </c>
      <c r="AM80" s="435">
        <f t="shared" si="21"/>
        <v>0</v>
      </c>
      <c r="AN80" s="435">
        <f t="shared" si="21"/>
        <v>0</v>
      </c>
      <c r="AO80" s="435">
        <f t="shared" si="21"/>
        <v>0</v>
      </c>
      <c r="AP80" s="435">
        <f t="shared" si="21"/>
        <v>0</v>
      </c>
      <c r="AQ80" s="435">
        <f t="shared" si="21"/>
        <v>0</v>
      </c>
      <c r="AR80" s="435">
        <f t="shared" si="21"/>
        <v>0</v>
      </c>
      <c r="AS80" s="435">
        <f t="shared" si="21"/>
        <v>0</v>
      </c>
      <c r="AT80" s="435">
        <f t="shared" si="21"/>
        <v>0</v>
      </c>
      <c r="AU80" s="435">
        <f t="shared" si="21"/>
        <v>0</v>
      </c>
      <c r="AV80" s="435">
        <f t="shared" si="21"/>
        <v>0</v>
      </c>
      <c r="AW80" s="435">
        <f t="shared" si="21"/>
        <v>0</v>
      </c>
      <c r="AX80" s="435">
        <f t="shared" si="21"/>
        <v>0</v>
      </c>
      <c r="AY80" s="435">
        <f t="shared" si="21"/>
        <v>0</v>
      </c>
      <c r="AZ80" s="435">
        <f t="shared" si="21"/>
        <v>0</v>
      </c>
    </row>
    <row r="81" spans="1:52" x14ac:dyDescent="0.25">
      <c r="A81" s="437" t="s">
        <v>249</v>
      </c>
      <c r="B81" s="435">
        <v>-10116483.3333333</v>
      </c>
      <c r="C81" s="435">
        <v>-20203683.333333299</v>
      </c>
      <c r="D81" s="435">
        <v>-36617143.333333299</v>
      </c>
      <c r="E81" s="435">
        <v>0</v>
      </c>
      <c r="F81" s="435">
        <v>0</v>
      </c>
      <c r="G81" s="435">
        <v>0</v>
      </c>
      <c r="H81" s="435">
        <v>0</v>
      </c>
      <c r="I81" s="435">
        <v>0</v>
      </c>
      <c r="J81" s="435">
        <v>0</v>
      </c>
      <c r="K81" s="435">
        <v>0</v>
      </c>
      <c r="L81" s="435">
        <v>0</v>
      </c>
      <c r="M81" s="436">
        <v>0</v>
      </c>
      <c r="N81" s="435">
        <v>0</v>
      </c>
      <c r="O81" s="435">
        <v>0</v>
      </c>
      <c r="P81" s="435">
        <v>0</v>
      </c>
      <c r="Q81" s="435">
        <v>0</v>
      </c>
      <c r="R81" s="435">
        <v>0</v>
      </c>
      <c r="S81" s="435">
        <v>0</v>
      </c>
      <c r="T81" s="435">
        <v>0</v>
      </c>
      <c r="U81" s="435">
        <v>0</v>
      </c>
      <c r="V81" s="435">
        <v>0</v>
      </c>
      <c r="W81" s="435">
        <v>0</v>
      </c>
      <c r="X81" s="435">
        <v>0</v>
      </c>
      <c r="Y81" s="435">
        <v>0</v>
      </c>
      <c r="Z81" s="435">
        <v>0</v>
      </c>
      <c r="AA81" s="435">
        <v>0</v>
      </c>
      <c r="AB81" s="435">
        <v>0</v>
      </c>
      <c r="AC81" s="435">
        <v>0</v>
      </c>
      <c r="AD81" s="435">
        <v>0</v>
      </c>
      <c r="AE81" s="435">
        <v>0</v>
      </c>
      <c r="AF81" s="435">
        <v>0</v>
      </c>
      <c r="AG81" s="435">
        <v>0</v>
      </c>
      <c r="AH81" s="435">
        <v>0</v>
      </c>
      <c r="AI81" s="435">
        <v>0</v>
      </c>
      <c r="AJ81" s="435">
        <v>0</v>
      </c>
      <c r="AK81" s="435">
        <v>0</v>
      </c>
      <c r="AL81" s="435">
        <v>0</v>
      </c>
      <c r="AM81" s="435">
        <v>0</v>
      </c>
      <c r="AN81" s="435">
        <v>0</v>
      </c>
      <c r="AO81" s="435">
        <v>0</v>
      </c>
      <c r="AP81" s="435">
        <v>0</v>
      </c>
      <c r="AQ81" s="435">
        <v>0</v>
      </c>
      <c r="AR81" s="435">
        <v>0</v>
      </c>
      <c r="AS81" s="435">
        <v>0</v>
      </c>
      <c r="AT81" s="435">
        <v>0</v>
      </c>
      <c r="AU81" s="435">
        <v>0</v>
      </c>
      <c r="AV81" s="435">
        <v>0</v>
      </c>
      <c r="AW81" s="435">
        <v>0</v>
      </c>
      <c r="AX81" s="435">
        <v>0</v>
      </c>
      <c r="AY81" s="435">
        <v>0</v>
      </c>
      <c r="AZ81" s="435">
        <v>0</v>
      </c>
    </row>
    <row r="82" spans="1:52" x14ac:dyDescent="0.25">
      <c r="A82" s="437" t="s">
        <v>555</v>
      </c>
      <c r="B82" s="435">
        <f t="shared" ref="B82:AZ82" si="22">B53-B54</f>
        <v>0</v>
      </c>
      <c r="C82" s="435">
        <f t="shared" si="22"/>
        <v>0</v>
      </c>
      <c r="D82" s="435">
        <f t="shared" si="22"/>
        <v>0</v>
      </c>
      <c r="E82" s="435">
        <f t="shared" si="22"/>
        <v>0</v>
      </c>
      <c r="F82" s="435">
        <f t="shared" si="22"/>
        <v>0</v>
      </c>
      <c r="G82" s="435">
        <f t="shared" si="22"/>
        <v>0</v>
      </c>
      <c r="H82" s="435">
        <f t="shared" si="22"/>
        <v>0</v>
      </c>
      <c r="I82" s="435">
        <f t="shared" si="22"/>
        <v>0</v>
      </c>
      <c r="J82" s="435">
        <f t="shared" si="22"/>
        <v>0</v>
      </c>
      <c r="K82" s="435">
        <f t="shared" si="22"/>
        <v>0</v>
      </c>
      <c r="L82" s="435">
        <f t="shared" si="22"/>
        <v>0</v>
      </c>
      <c r="M82" s="436">
        <f t="shared" si="22"/>
        <v>0</v>
      </c>
      <c r="N82" s="435">
        <f t="shared" si="22"/>
        <v>0</v>
      </c>
      <c r="O82" s="435">
        <f t="shared" si="22"/>
        <v>0</v>
      </c>
      <c r="P82" s="435">
        <f t="shared" si="22"/>
        <v>0</v>
      </c>
      <c r="Q82" s="435">
        <f t="shared" si="22"/>
        <v>0</v>
      </c>
      <c r="R82" s="435">
        <f t="shared" si="22"/>
        <v>0</v>
      </c>
      <c r="S82" s="435">
        <f t="shared" si="22"/>
        <v>0</v>
      </c>
      <c r="T82" s="435">
        <f t="shared" si="22"/>
        <v>0</v>
      </c>
      <c r="U82" s="435">
        <f t="shared" si="22"/>
        <v>0</v>
      </c>
      <c r="V82" s="435">
        <f t="shared" si="22"/>
        <v>0</v>
      </c>
      <c r="W82" s="435">
        <f t="shared" si="22"/>
        <v>0</v>
      </c>
      <c r="X82" s="435">
        <f t="shared" si="22"/>
        <v>0</v>
      </c>
      <c r="Y82" s="435">
        <f t="shared" si="22"/>
        <v>0</v>
      </c>
      <c r="Z82" s="435">
        <f t="shared" si="22"/>
        <v>0</v>
      </c>
      <c r="AA82" s="435">
        <f t="shared" si="22"/>
        <v>0</v>
      </c>
      <c r="AB82" s="435">
        <f t="shared" si="22"/>
        <v>0</v>
      </c>
      <c r="AC82" s="435">
        <f t="shared" si="22"/>
        <v>0</v>
      </c>
      <c r="AD82" s="435">
        <f t="shared" si="22"/>
        <v>0</v>
      </c>
      <c r="AE82" s="435">
        <f t="shared" si="22"/>
        <v>0</v>
      </c>
      <c r="AF82" s="435">
        <f t="shared" si="22"/>
        <v>0</v>
      </c>
      <c r="AG82" s="435">
        <f t="shared" si="22"/>
        <v>0</v>
      </c>
      <c r="AH82" s="435">
        <f t="shared" si="22"/>
        <v>0</v>
      </c>
      <c r="AI82" s="435">
        <f t="shared" si="22"/>
        <v>0</v>
      </c>
      <c r="AJ82" s="435">
        <f t="shared" si="22"/>
        <v>0</v>
      </c>
      <c r="AK82" s="435">
        <f t="shared" si="22"/>
        <v>0</v>
      </c>
      <c r="AL82" s="435">
        <f t="shared" si="22"/>
        <v>0</v>
      </c>
      <c r="AM82" s="435">
        <f t="shared" si="22"/>
        <v>0</v>
      </c>
      <c r="AN82" s="435">
        <f t="shared" si="22"/>
        <v>0</v>
      </c>
      <c r="AO82" s="435">
        <f t="shared" si="22"/>
        <v>0</v>
      </c>
      <c r="AP82" s="435">
        <f t="shared" si="22"/>
        <v>0</v>
      </c>
      <c r="AQ82" s="435">
        <f t="shared" si="22"/>
        <v>0</v>
      </c>
      <c r="AR82" s="435">
        <f t="shared" si="22"/>
        <v>0</v>
      </c>
      <c r="AS82" s="435">
        <f t="shared" si="22"/>
        <v>0</v>
      </c>
      <c r="AT82" s="435">
        <f t="shared" si="22"/>
        <v>0</v>
      </c>
      <c r="AU82" s="435">
        <f t="shared" si="22"/>
        <v>0</v>
      </c>
      <c r="AV82" s="435">
        <f t="shared" si="22"/>
        <v>0</v>
      </c>
      <c r="AW82" s="435">
        <f t="shared" si="22"/>
        <v>0</v>
      </c>
      <c r="AX82" s="435">
        <f t="shared" si="22"/>
        <v>0</v>
      </c>
      <c r="AY82" s="435">
        <f t="shared" si="22"/>
        <v>0</v>
      </c>
      <c r="AZ82" s="435">
        <f t="shared" si="22"/>
        <v>0</v>
      </c>
    </row>
    <row r="83" spans="1:52" s="387" customFormat="1" ht="14.25" x14ac:dyDescent="0.25">
      <c r="A83" s="446" t="s">
        <v>248</v>
      </c>
      <c r="B83" s="433">
        <f>SUM(B75:B82)</f>
        <v>-11937450.333333295</v>
      </c>
      <c r="C83" s="433">
        <f t="shared" ref="C83:AZ83" si="23">SUM(C75:C82)</f>
        <v>-23844634.266199131</v>
      </c>
      <c r="D83" s="433">
        <f>SUM(D75:D82)</f>
        <v>-42357189.479008943</v>
      </c>
      <c r="E83" s="433">
        <f>SUM(E75:E82)</f>
        <v>968364.20417129714</v>
      </c>
      <c r="F83" s="433">
        <f t="shared" si="23"/>
        <v>1087735.8739231005</v>
      </c>
      <c r="G83" s="433">
        <f t="shared" si="23"/>
        <v>1209216.072947464</v>
      </c>
      <c r="H83" s="433">
        <f t="shared" si="23"/>
        <v>1332868.0571225518</v>
      </c>
      <c r="I83" s="433">
        <f t="shared" si="23"/>
        <v>1458756.9800028959</v>
      </c>
      <c r="J83" s="433">
        <f t="shared" si="23"/>
        <v>1586949.94974965</v>
      </c>
      <c r="K83" s="433">
        <f t="shared" si="23"/>
        <v>1717516.0877688071</v>
      </c>
      <c r="L83" s="433">
        <f t="shared" si="23"/>
        <v>1850526.5891085374</v>
      </c>
      <c r="M83" s="434">
        <f t="shared" si="23"/>
        <v>1982596.1886861473</v>
      </c>
      <c r="N83" s="433">
        <f t="shared" si="23"/>
        <v>2120613.8514133976</v>
      </c>
      <c r="O83" s="433">
        <f t="shared" si="23"/>
        <v>2261299.4232024644</v>
      </c>
      <c r="P83" s="433">
        <f t="shared" si="23"/>
        <v>2404732.9413252063</v>
      </c>
      <c r="Q83" s="433">
        <f t="shared" si="23"/>
        <v>2550996.8441716307</v>
      </c>
      <c r="R83" s="433">
        <f t="shared" si="23"/>
        <v>2700176.0432834444</v>
      </c>
      <c r="S83" s="433">
        <f t="shared" si="23"/>
        <v>2803270.6368819494</v>
      </c>
      <c r="T83" s="433">
        <f t="shared" si="23"/>
        <v>2909458.0682884073</v>
      </c>
      <c r="U83" s="433">
        <f t="shared" si="23"/>
        <v>3018831.1226370605</v>
      </c>
      <c r="V83" s="433">
        <f t="shared" si="23"/>
        <v>3131485.3686161726</v>
      </c>
      <c r="W83" s="433">
        <f t="shared" si="23"/>
        <v>3242871.1781844916</v>
      </c>
      <c r="X83" s="433">
        <f t="shared" si="23"/>
        <v>3362246.6258300273</v>
      </c>
      <c r="Y83" s="433">
        <f t="shared" si="23"/>
        <v>3485203.3369049262</v>
      </c>
      <c r="Z83" s="433">
        <f t="shared" si="23"/>
        <v>3611848.7493120767</v>
      </c>
      <c r="AA83" s="433">
        <f t="shared" si="23"/>
        <v>3742293.524091437</v>
      </c>
      <c r="AB83" s="433">
        <f t="shared" si="23"/>
        <v>-736310.40999999992</v>
      </c>
      <c r="AC83" s="433">
        <f t="shared" si="23"/>
        <v>-740598.34286583913</v>
      </c>
      <c r="AD83" s="433">
        <f t="shared" si="23"/>
        <v>1309984.3346939115</v>
      </c>
      <c r="AE83" s="433">
        <f t="shared" si="23"/>
        <v>1249122.0500321726</v>
      </c>
      <c r="AF83" s="433">
        <f t="shared" si="23"/>
        <v>1308685.0238331375</v>
      </c>
      <c r="AG83" s="433">
        <f t="shared" si="23"/>
        <v>1370034.8868481321</v>
      </c>
      <c r="AH83" s="433">
        <f t="shared" si="23"/>
        <v>1433225.245753576</v>
      </c>
      <c r="AI83" s="433">
        <f t="shared" si="23"/>
        <v>1498311.3154261841</v>
      </c>
      <c r="AJ83" s="433">
        <f t="shared" si="23"/>
        <v>1565349.9671889693</v>
      </c>
      <c r="AK83" s="433">
        <f t="shared" si="23"/>
        <v>1634399.7785046385</v>
      </c>
      <c r="AL83" s="433">
        <f t="shared" si="23"/>
        <v>1705521.0841597775</v>
      </c>
      <c r="AM83" s="433">
        <f t="shared" si="23"/>
        <v>1775845.0154402372</v>
      </c>
      <c r="AN83" s="433">
        <f t="shared" si="23"/>
        <v>1851209.6782034445</v>
      </c>
      <c r="AO83" s="433">
        <f t="shared" si="23"/>
        <v>1928835.2808495471</v>
      </c>
      <c r="AP83" s="433">
        <f t="shared" si="23"/>
        <v>2008789.6515750338</v>
      </c>
      <c r="AQ83" s="433">
        <f t="shared" si="23"/>
        <v>2091142.6534222849</v>
      </c>
      <c r="AR83" s="433">
        <f t="shared" si="23"/>
        <v>2175966.245324953</v>
      </c>
      <c r="AS83" s="433">
        <f t="shared" si="23"/>
        <v>1844648.2164933933</v>
      </c>
      <c r="AT83" s="433">
        <f t="shared" si="23"/>
        <v>1882659.1149073951</v>
      </c>
      <c r="AU83" s="433">
        <f t="shared" si="23"/>
        <v>1956810.3381946171</v>
      </c>
      <c r="AV83" s="433">
        <f t="shared" si="23"/>
        <v>2033186.0981804556</v>
      </c>
      <c r="AW83" s="433">
        <f t="shared" si="23"/>
        <v>2108701.9012776213</v>
      </c>
      <c r="AX83" s="433">
        <f t="shared" si="23"/>
        <v>2189634.4081559507</v>
      </c>
      <c r="AY83" s="433">
        <f t="shared" si="23"/>
        <v>2272994.8902406287</v>
      </c>
      <c r="AZ83" s="433">
        <f t="shared" si="23"/>
        <v>2358856.1867878479</v>
      </c>
    </row>
    <row r="84" spans="1:52" s="387" customFormat="1" ht="14.25" x14ac:dyDescent="0.25">
      <c r="A84" s="446" t="s">
        <v>484</v>
      </c>
      <c r="B84" s="433">
        <f>SUM($B$83:B83)</f>
        <v>-11937450.333333295</v>
      </c>
      <c r="C84" s="433">
        <f>SUM($B$83:C83)</f>
        <v>-35782084.599532425</v>
      </c>
      <c r="D84" s="433">
        <f>SUM($B$83:D83)</f>
        <v>-78139274.078541368</v>
      </c>
      <c r="E84" s="433">
        <f>SUM($B$83:E83)</f>
        <v>-77170909.874370068</v>
      </c>
      <c r="F84" s="433">
        <f>SUM($B$83:F83)</f>
        <v>-76083174.000446975</v>
      </c>
      <c r="G84" s="433">
        <f>SUM($B$83:G83)</f>
        <v>-74873957.927499518</v>
      </c>
      <c r="H84" s="433">
        <f>SUM($B$83:H83)</f>
        <v>-73541089.870376959</v>
      </c>
      <c r="I84" s="433">
        <f>SUM($B$83:I83)</f>
        <v>-72082332.890374064</v>
      </c>
      <c r="J84" s="433">
        <f>SUM($B$83:J83)</f>
        <v>-70495382.940624416</v>
      </c>
      <c r="K84" s="433">
        <f>SUM($B$83:K83)</f>
        <v>-68777866.852855608</v>
      </c>
      <c r="L84" s="433">
        <f>SUM($B$83:L83)</f>
        <v>-66927340.263747074</v>
      </c>
      <c r="M84" s="434">
        <f>SUM($B$83:M83)</f>
        <v>-64944744.075060926</v>
      </c>
      <c r="N84" s="433">
        <f>SUM($B$83:N83)</f>
        <v>-62824130.223647527</v>
      </c>
      <c r="O84" s="433">
        <f>SUM($B$83:O83)</f>
        <v>-60562830.800445065</v>
      </c>
      <c r="P84" s="433">
        <f>SUM($B$83:P83)</f>
        <v>-58158097.859119862</v>
      </c>
      <c r="Q84" s="433">
        <f>SUM($B$83:Q83)</f>
        <v>-55607101.014948234</v>
      </c>
      <c r="R84" s="433">
        <f>SUM($B$83:R83)</f>
        <v>-52906924.971664786</v>
      </c>
      <c r="S84" s="433">
        <f>SUM($B$83:S83)</f>
        <v>-50103654.334782839</v>
      </c>
      <c r="T84" s="433">
        <f>SUM($B$83:T83)</f>
        <v>-47194196.266494431</v>
      </c>
      <c r="U84" s="433">
        <f>SUM($B$83:U83)</f>
        <v>-44175365.143857367</v>
      </c>
      <c r="V84" s="433">
        <f>SUM($B$83:V83)</f>
        <v>-41043879.775241196</v>
      </c>
      <c r="W84" s="433">
        <f>SUM($B$83:W83)</f>
        <v>-37801008.597056702</v>
      </c>
      <c r="X84" s="433">
        <f>SUM($B$83:X83)</f>
        <v>-34438761.971226677</v>
      </c>
      <c r="Y84" s="433">
        <f>SUM($B$83:Y83)</f>
        <v>-30953558.634321749</v>
      </c>
      <c r="Z84" s="433">
        <f>SUM($B$83:Z83)</f>
        <v>-27341709.885009672</v>
      </c>
      <c r="AA84" s="433">
        <f>SUM($B$83:AA83)</f>
        <v>-23599416.360918235</v>
      </c>
      <c r="AB84" s="433">
        <f>SUM($B$83:AB83)</f>
        <v>-24335726.770918235</v>
      </c>
      <c r="AC84" s="433">
        <f>SUM($B$83:AC83)</f>
        <v>-25076325.113784075</v>
      </c>
      <c r="AD84" s="433">
        <f>SUM($B$83:AD83)</f>
        <v>-23766340.779090162</v>
      </c>
      <c r="AE84" s="433">
        <f>SUM($B$83:AE83)</f>
        <v>-22517218.72905799</v>
      </c>
      <c r="AF84" s="433">
        <f>SUM($B$83:AF83)</f>
        <v>-21208533.705224853</v>
      </c>
      <c r="AG84" s="433">
        <f>SUM($B$83:AG83)</f>
        <v>-19838498.81837672</v>
      </c>
      <c r="AH84" s="433">
        <f>SUM($B$83:AH83)</f>
        <v>-18405273.572623145</v>
      </c>
      <c r="AI84" s="433">
        <f>SUM($B$83:AI83)</f>
        <v>-16906962.257196959</v>
      </c>
      <c r="AJ84" s="433">
        <f>SUM($B$83:AJ83)</f>
        <v>-15341612.29000799</v>
      </c>
      <c r="AK84" s="433">
        <f>SUM($B$83:AK83)</f>
        <v>-13707212.511503352</v>
      </c>
      <c r="AL84" s="433">
        <f>SUM($B$83:AL83)</f>
        <v>-12001691.427343573</v>
      </c>
      <c r="AM84" s="433">
        <f>SUM($B$83:AM83)</f>
        <v>-10225846.411903337</v>
      </c>
      <c r="AN84" s="433">
        <f>SUM($B$83:AN83)</f>
        <v>-8374636.7336998917</v>
      </c>
      <c r="AO84" s="433">
        <f>SUM($B$83:AO83)</f>
        <v>-6445801.4528503446</v>
      </c>
      <c r="AP84" s="433">
        <f>SUM($B$83:AP83)</f>
        <v>-4437011.801275311</v>
      </c>
      <c r="AQ84" s="433">
        <f>SUM($B$83:AQ83)</f>
        <v>-2345869.1478530262</v>
      </c>
      <c r="AR84" s="433">
        <f>SUM($B$83:AR83)</f>
        <v>-169902.90252807317</v>
      </c>
      <c r="AS84" s="433">
        <f>SUM($B$83:AS83)</f>
        <v>1674745.3139653201</v>
      </c>
      <c r="AT84" s="433">
        <f>SUM($B$83:AT83)</f>
        <v>3557404.4288727152</v>
      </c>
      <c r="AU84" s="433">
        <f>SUM($B$83:AU83)</f>
        <v>5514214.7670673318</v>
      </c>
      <c r="AV84" s="433">
        <f>SUM($B$83:AV83)</f>
        <v>7547400.8652477879</v>
      </c>
      <c r="AW84" s="433">
        <f>SUM($B$83:AW83)</f>
        <v>9656102.7665254101</v>
      </c>
      <c r="AX84" s="433">
        <f>SUM($B$83:AX83)</f>
        <v>11845737.174681362</v>
      </c>
      <c r="AY84" s="433">
        <f>SUM($B$83:AY83)</f>
        <v>14118732.06492199</v>
      </c>
      <c r="AZ84" s="433">
        <f>SUM($B$83:AZ83)</f>
        <v>16477588.251709837</v>
      </c>
    </row>
    <row r="85" spans="1:52" x14ac:dyDescent="0.25">
      <c r="A85" s="447" t="s">
        <v>247</v>
      </c>
      <c r="B85" s="448">
        <f t="shared" ref="B85:AZ85" si="24">1/POWER((1+$B$38),B73)</f>
        <v>1</v>
      </c>
      <c r="C85" s="448">
        <f t="shared" si="24"/>
        <v>0.88105726872246692</v>
      </c>
      <c r="D85" s="448">
        <f t="shared" si="24"/>
        <v>0.77626191076869333</v>
      </c>
      <c r="E85" s="448">
        <f t="shared" si="24"/>
        <v>0.68393119891514842</v>
      </c>
      <c r="F85" s="448">
        <f t="shared" si="24"/>
        <v>0.60258255411026285</v>
      </c>
      <c r="G85" s="448">
        <f t="shared" si="24"/>
        <v>0.53090973930419638</v>
      </c>
      <c r="H85" s="448">
        <f t="shared" si="24"/>
        <v>0.4677618848495122</v>
      </c>
      <c r="I85" s="448">
        <f t="shared" si="24"/>
        <v>0.41212500867798435</v>
      </c>
      <c r="J85" s="448">
        <f t="shared" si="24"/>
        <v>0.3631057345180479</v>
      </c>
      <c r="K85" s="448">
        <f t="shared" si="24"/>
        <v>0.31991694671193649</v>
      </c>
      <c r="L85" s="448">
        <f t="shared" si="24"/>
        <v>0.28186515128804979</v>
      </c>
      <c r="M85" s="449">
        <f t="shared" si="24"/>
        <v>0.24833934034189409</v>
      </c>
      <c r="N85" s="448">
        <f t="shared" si="24"/>
        <v>0.21880118091796832</v>
      </c>
      <c r="O85" s="448">
        <f t="shared" si="24"/>
        <v>0.19277637085283555</v>
      </c>
      <c r="P85" s="448">
        <f t="shared" si="24"/>
        <v>0.16984702277782865</v>
      </c>
      <c r="Q85" s="448">
        <f t="shared" si="24"/>
        <v>0.14964495398927638</v>
      </c>
      <c r="R85" s="448">
        <f t="shared" si="24"/>
        <v>0.13184577443989109</v>
      </c>
      <c r="S85" s="448">
        <f t="shared" si="24"/>
        <v>0.11616367792060887</v>
      </c>
      <c r="T85" s="448">
        <f t="shared" si="24"/>
        <v>0.102346852793488</v>
      </c>
      <c r="U85" s="448">
        <f t="shared" si="24"/>
        <v>9.0173438584570942E-2</v>
      </c>
      <c r="V85" s="448">
        <f t="shared" si="24"/>
        <v>7.9447963510635183E-2</v>
      </c>
      <c r="W85" s="448">
        <f t="shared" si="24"/>
        <v>6.999820573624245E-2</v>
      </c>
      <c r="X85" s="448">
        <f t="shared" si="24"/>
        <v>6.1672427961447097E-2</v>
      </c>
      <c r="Y85" s="448">
        <f t="shared" si="24"/>
        <v>5.4336940935195678E-2</v>
      </c>
      <c r="Z85" s="448">
        <f t="shared" si="24"/>
        <v>4.7873956771097514E-2</v>
      </c>
      <c r="AA85" s="448">
        <f t="shared" si="24"/>
        <v>4.2179697595680632E-2</v>
      </c>
      <c r="AB85" s="448">
        <f t="shared" si="24"/>
        <v>1</v>
      </c>
      <c r="AC85" s="448">
        <f t="shared" si="24"/>
        <v>1</v>
      </c>
      <c r="AD85" s="448">
        <f t="shared" si="24"/>
        <v>1</v>
      </c>
      <c r="AE85" s="448">
        <f t="shared" si="24"/>
        <v>1</v>
      </c>
      <c r="AF85" s="448">
        <f t="shared" si="24"/>
        <v>1</v>
      </c>
      <c r="AG85" s="448">
        <f t="shared" si="24"/>
        <v>1</v>
      </c>
      <c r="AH85" s="448">
        <f t="shared" si="24"/>
        <v>1</v>
      </c>
      <c r="AI85" s="448">
        <f t="shared" si="24"/>
        <v>1</v>
      </c>
      <c r="AJ85" s="448">
        <f t="shared" si="24"/>
        <v>1</v>
      </c>
      <c r="AK85" s="448">
        <f t="shared" si="24"/>
        <v>1</v>
      </c>
      <c r="AL85" s="448">
        <f t="shared" si="24"/>
        <v>1</v>
      </c>
      <c r="AM85" s="448">
        <f t="shared" si="24"/>
        <v>1</v>
      </c>
      <c r="AN85" s="448">
        <f t="shared" si="24"/>
        <v>1</v>
      </c>
      <c r="AO85" s="448">
        <f t="shared" si="24"/>
        <v>1</v>
      </c>
      <c r="AP85" s="448">
        <f t="shared" si="24"/>
        <v>1</v>
      </c>
      <c r="AQ85" s="448">
        <f t="shared" si="24"/>
        <v>1</v>
      </c>
      <c r="AR85" s="448">
        <f t="shared" si="24"/>
        <v>1</v>
      </c>
      <c r="AS85" s="448">
        <f t="shared" si="24"/>
        <v>1</v>
      </c>
      <c r="AT85" s="448">
        <f t="shared" si="24"/>
        <v>1</v>
      </c>
      <c r="AU85" s="448">
        <f t="shared" si="24"/>
        <v>1</v>
      </c>
      <c r="AV85" s="448">
        <f t="shared" si="24"/>
        <v>1</v>
      </c>
      <c r="AW85" s="448">
        <f t="shared" si="24"/>
        <v>1</v>
      </c>
      <c r="AX85" s="448">
        <f t="shared" si="24"/>
        <v>1</v>
      </c>
      <c r="AY85" s="448">
        <f t="shared" si="24"/>
        <v>1</v>
      </c>
      <c r="AZ85" s="448">
        <f t="shared" si="24"/>
        <v>1</v>
      </c>
    </row>
    <row r="86" spans="1:52" s="387" customFormat="1" ht="14.25" x14ac:dyDescent="0.25">
      <c r="A86" s="450" t="s">
        <v>556</v>
      </c>
      <c r="B86" s="451">
        <f t="shared" ref="B86:AZ86" si="25">B83*B85</f>
        <v>-11937450.333333295</v>
      </c>
      <c r="C86" s="451">
        <f t="shared" si="25"/>
        <v>-21008488.340263549</v>
      </c>
      <c r="D86" s="451">
        <f t="shared" si="25"/>
        <v>-32880272.839767076</v>
      </c>
      <c r="E86" s="451">
        <f t="shared" si="25"/>
        <v>662294.49114538881</v>
      </c>
      <c r="F86" s="451">
        <f t="shared" si="25"/>
        <v>655450.66110594082</v>
      </c>
      <c r="G86" s="451">
        <f t="shared" si="25"/>
        <v>641984.59005098219</v>
      </c>
      <c r="H86" s="451">
        <f t="shared" si="25"/>
        <v>623464.87465535209</v>
      </c>
      <c r="I86" s="451">
        <f t="shared" si="25"/>
        <v>601190.23304276378</v>
      </c>
      <c r="J86" s="451">
        <f t="shared" si="25"/>
        <v>576230.6271472259</v>
      </c>
      <c r="K86" s="451">
        <f t="shared" si="25"/>
        <v>549462.50272762706</v>
      </c>
      <c r="L86" s="451">
        <f t="shared" si="25"/>
        <v>521598.95700163662</v>
      </c>
      <c r="M86" s="434">
        <f t="shared" si="25"/>
        <v>492356.62966267118</v>
      </c>
      <c r="N86" s="451">
        <f t="shared" si="25"/>
        <v>463992.81496025238</v>
      </c>
      <c r="O86" s="451">
        <f t="shared" si="25"/>
        <v>435925.09621658141</v>
      </c>
      <c r="P86" s="451">
        <f t="shared" si="25"/>
        <v>408436.73065985722</v>
      </c>
      <c r="Q86" s="451">
        <f t="shared" si="25"/>
        <v>381743.80537285295</v>
      </c>
      <c r="R86" s="451">
        <f t="shared" si="25"/>
        <v>356006.8015507466</v>
      </c>
      <c r="S86" s="451">
        <f t="shared" si="25"/>
        <v>325638.22738705488</v>
      </c>
      <c r="T86" s="451">
        <f t="shared" si="25"/>
        <v>297773.87662393955</v>
      </c>
      <c r="U86" s="451">
        <f t="shared" si="25"/>
        <v>272218.3828343043</v>
      </c>
      <c r="V86" s="451">
        <f t="shared" si="25"/>
        <v>248790.13529990564</v>
      </c>
      <c r="W86" s="451">
        <f t="shared" si="25"/>
        <v>226995.16390668898</v>
      </c>
      <c r="X86" s="451">
        <f t="shared" si="25"/>
        <v>207357.91282012092</v>
      </c>
      <c r="Y86" s="451">
        <f t="shared" si="25"/>
        <v>189375.28786454987</v>
      </c>
      <c r="Z86" s="451">
        <f t="shared" si="25"/>
        <v>172913.490888309</v>
      </c>
      <c r="AA86" s="451">
        <f t="shared" si="25"/>
        <v>157848.80916045079</v>
      </c>
      <c r="AB86" s="451">
        <f t="shared" si="25"/>
        <v>-736310.40999999992</v>
      </c>
      <c r="AC86" s="451">
        <f t="shared" si="25"/>
        <v>-740598.34286583913</v>
      </c>
      <c r="AD86" s="451">
        <f t="shared" si="25"/>
        <v>1309984.3346939115</v>
      </c>
      <c r="AE86" s="451">
        <f t="shared" si="25"/>
        <v>1249122.0500321726</v>
      </c>
      <c r="AF86" s="451">
        <f t="shared" si="25"/>
        <v>1308685.0238331375</v>
      </c>
      <c r="AG86" s="451">
        <f t="shared" si="25"/>
        <v>1370034.8868481321</v>
      </c>
      <c r="AH86" s="451">
        <f t="shared" si="25"/>
        <v>1433225.245753576</v>
      </c>
      <c r="AI86" s="451">
        <f t="shared" si="25"/>
        <v>1498311.3154261841</v>
      </c>
      <c r="AJ86" s="451">
        <f t="shared" si="25"/>
        <v>1565349.9671889693</v>
      </c>
      <c r="AK86" s="451">
        <f t="shared" si="25"/>
        <v>1634399.7785046385</v>
      </c>
      <c r="AL86" s="451">
        <f t="shared" si="25"/>
        <v>1705521.0841597775</v>
      </c>
      <c r="AM86" s="451">
        <f t="shared" si="25"/>
        <v>1775845.0154402372</v>
      </c>
      <c r="AN86" s="451">
        <f t="shared" si="25"/>
        <v>1851209.6782034445</v>
      </c>
      <c r="AO86" s="451">
        <f t="shared" si="25"/>
        <v>1928835.2808495471</v>
      </c>
      <c r="AP86" s="451">
        <f t="shared" si="25"/>
        <v>2008789.6515750338</v>
      </c>
      <c r="AQ86" s="451">
        <f t="shared" si="25"/>
        <v>2091142.6534222849</v>
      </c>
      <c r="AR86" s="451">
        <f t="shared" si="25"/>
        <v>2175966.245324953</v>
      </c>
      <c r="AS86" s="451">
        <f t="shared" si="25"/>
        <v>1844648.2164933933</v>
      </c>
      <c r="AT86" s="451">
        <f t="shared" si="25"/>
        <v>1882659.1149073951</v>
      </c>
      <c r="AU86" s="451">
        <f t="shared" si="25"/>
        <v>1956810.3381946171</v>
      </c>
      <c r="AV86" s="451">
        <f t="shared" si="25"/>
        <v>2033186.0981804556</v>
      </c>
      <c r="AW86" s="451">
        <f t="shared" si="25"/>
        <v>2108701.9012776213</v>
      </c>
      <c r="AX86" s="451">
        <f t="shared" si="25"/>
        <v>2189634.4081559507</v>
      </c>
      <c r="AY86" s="451">
        <f t="shared" si="25"/>
        <v>2272994.8902406287</v>
      </c>
      <c r="AZ86" s="451">
        <f t="shared" si="25"/>
        <v>2358856.1867878479</v>
      </c>
    </row>
    <row r="87" spans="1:52" s="387" customFormat="1" ht="14.25" x14ac:dyDescent="0.25">
      <c r="A87" s="450" t="s">
        <v>557</v>
      </c>
      <c r="B87" s="451">
        <f>SUM($B$86:B86)</f>
        <v>-11937450.333333295</v>
      </c>
      <c r="C87" s="451">
        <f>SUM($B$86:C86)</f>
        <v>-32945938.673596844</v>
      </c>
      <c r="D87" s="451">
        <f>SUM($B$86:D86)</f>
        <v>-65826211.51336392</v>
      </c>
      <c r="E87" s="451">
        <f>SUM($B$86:E86)</f>
        <v>-65163917.022218533</v>
      </c>
      <c r="F87" s="451">
        <f>SUM($B$86:F86)</f>
        <v>-64508466.361112595</v>
      </c>
      <c r="G87" s="451">
        <f>SUM($B$86:G86)</f>
        <v>-63866481.771061614</v>
      </c>
      <c r="H87" s="451">
        <f>SUM($B$86:H86)</f>
        <v>-63243016.896406263</v>
      </c>
      <c r="I87" s="451">
        <f>SUM($B$86:I86)</f>
        <v>-62641826.663363501</v>
      </c>
      <c r="J87" s="451">
        <f>SUM($B$86:J86)</f>
        <v>-62065596.036216274</v>
      </c>
      <c r="K87" s="451">
        <f>SUM($B$86:K86)</f>
        <v>-61516133.533488646</v>
      </c>
      <c r="L87" s="451">
        <f>SUM($B$86:L86)</f>
        <v>-60994534.576487012</v>
      </c>
      <c r="M87" s="434">
        <f>SUM($B$86:M86)</f>
        <v>-60502177.946824342</v>
      </c>
      <c r="N87" s="451">
        <f>SUM($B$86:N86)</f>
        <v>-60038185.131864093</v>
      </c>
      <c r="O87" s="451">
        <f>SUM($B$86:O86)</f>
        <v>-59602260.035647511</v>
      </c>
      <c r="P87" s="451">
        <f>SUM($B$86:P86)</f>
        <v>-59193823.304987654</v>
      </c>
      <c r="Q87" s="451">
        <f>SUM($B$86:Q86)</f>
        <v>-58812079.499614798</v>
      </c>
      <c r="R87" s="451">
        <f>SUM($B$86:R86)</f>
        <v>-58456072.698064052</v>
      </c>
      <c r="S87" s="451">
        <f>SUM($B$86:S86)</f>
        <v>-58130434.470676996</v>
      </c>
      <c r="T87" s="451">
        <f>SUM($B$86:T86)</f>
        <v>-57832660.59405306</v>
      </c>
      <c r="U87" s="451">
        <f>SUM($B$86:U86)</f>
        <v>-57560442.211218752</v>
      </c>
      <c r="V87" s="451">
        <f>SUM($B$86:V86)</f>
        <v>-57311652.075918846</v>
      </c>
      <c r="W87" s="451">
        <f>SUM($B$86:W86)</f>
        <v>-57084656.91201216</v>
      </c>
      <c r="X87" s="451">
        <f>SUM($B$86:X86)</f>
        <v>-56877298.999192037</v>
      </c>
      <c r="Y87" s="451">
        <f>SUM($B$86:Y86)</f>
        <v>-56687923.711327486</v>
      </c>
      <c r="Z87" s="451">
        <f>SUM($B$86:Z86)</f>
        <v>-56515010.220439173</v>
      </c>
      <c r="AA87" s="451">
        <f>SUM($B$86:AA86)</f>
        <v>-56357161.411278725</v>
      </c>
      <c r="AB87" s="451">
        <f>SUM($B$86:AB86)</f>
        <v>-57093471.821278721</v>
      </c>
      <c r="AC87" s="451">
        <f>SUM($B$86:AC86)</f>
        <v>-57834070.164144561</v>
      </c>
      <c r="AD87" s="451">
        <f>SUM($B$86:AD86)</f>
        <v>-56524085.829450652</v>
      </c>
      <c r="AE87" s="451">
        <f>SUM($B$86:AE86)</f>
        <v>-55274963.779418476</v>
      </c>
      <c r="AF87" s="451">
        <f>SUM($B$86:AF86)</f>
        <v>-53966278.755585335</v>
      </c>
      <c r="AG87" s="451">
        <f>SUM($B$86:AG86)</f>
        <v>-52596243.868737206</v>
      </c>
      <c r="AH87" s="451">
        <f>SUM($B$86:AH86)</f>
        <v>-51163018.622983627</v>
      </c>
      <c r="AI87" s="451">
        <f>SUM($B$86:AI86)</f>
        <v>-49664707.307557441</v>
      </c>
      <c r="AJ87" s="451">
        <f>SUM($B$86:AJ86)</f>
        <v>-48099357.340368472</v>
      </c>
      <c r="AK87" s="451">
        <f>SUM($B$86:AK86)</f>
        <v>-46464957.561863832</v>
      </c>
      <c r="AL87" s="451">
        <f>SUM($B$86:AL86)</f>
        <v>-44759436.477704056</v>
      </c>
      <c r="AM87" s="451">
        <f>SUM($B$86:AM86)</f>
        <v>-42983591.462263815</v>
      </c>
      <c r="AN87" s="451">
        <f>SUM($B$86:AN86)</f>
        <v>-41132381.784060374</v>
      </c>
      <c r="AO87" s="451">
        <f>SUM($B$86:AO86)</f>
        <v>-39203546.503210828</v>
      </c>
      <c r="AP87" s="451">
        <f>SUM($B$86:AP86)</f>
        <v>-37194756.851635791</v>
      </c>
      <c r="AQ87" s="451">
        <f>SUM($B$86:AQ86)</f>
        <v>-35103614.198213503</v>
      </c>
      <c r="AR87" s="451">
        <f>SUM($B$86:AR86)</f>
        <v>-32927647.952888548</v>
      </c>
      <c r="AS87" s="451">
        <f>SUM($B$86:AS86)</f>
        <v>-31082999.736395154</v>
      </c>
      <c r="AT87" s="451">
        <f>SUM($B$86:AT86)</f>
        <v>-29200340.621487759</v>
      </c>
      <c r="AU87" s="451">
        <f>SUM($B$86:AU86)</f>
        <v>-27243530.283293143</v>
      </c>
      <c r="AV87" s="451">
        <f>SUM($B$86:AV86)</f>
        <v>-25210344.185112689</v>
      </c>
      <c r="AW87" s="451">
        <f>SUM($B$86:AW86)</f>
        <v>-23101642.283835068</v>
      </c>
      <c r="AX87" s="451">
        <f>SUM($B$86:AX86)</f>
        <v>-20912007.875679117</v>
      </c>
      <c r="AY87" s="451">
        <f>SUM($B$86:AY86)</f>
        <v>-18639012.985438488</v>
      </c>
      <c r="AZ87" s="451">
        <f>SUM($B$86:AZ86)</f>
        <v>-16280156.798650641</v>
      </c>
    </row>
    <row r="88" spans="1:52" s="387" customFormat="1" ht="14.25" x14ac:dyDescent="0.25">
      <c r="A88" s="450" t="s">
        <v>485</v>
      </c>
      <c r="B88" s="452">
        <f>IF((ISERR(IRR($B$83:B83))),0,IF(IRR($B$83:B83)&lt;0,0,IRR($B$83:B83)))</f>
        <v>0</v>
      </c>
      <c r="C88" s="452">
        <f>IF((ISERR(IRR($B$83:C83))),0,IF(IRR($B$83:C83)&lt;0,0,IRR($B$83:C83)))</f>
        <v>0</v>
      </c>
      <c r="D88" s="452">
        <f>IF((ISERR(IRR($B$83:D83))),0,IF(IRR($B$83:D83)&lt;0,0,IRR($B$83:D83)))</f>
        <v>0</v>
      </c>
      <c r="E88" s="452">
        <f>IF((ISERR(IRR($B$83:E83))),0,IF(IRR($B$83:E83)&lt;0,0,IRR($B$83:E83)))</f>
        <v>0</v>
      </c>
      <c r="F88" s="452">
        <f>IF((ISERR(IRR($B$83:F83))),0,IF(IRR($B$83:F83)&lt;0,0,IRR($B$83:F83)))</f>
        <v>0</v>
      </c>
      <c r="G88" s="452">
        <f>IF((ISERR(IRR($B$83:G83))),0,IF(IRR($B$83:G83)&lt;0,0,IRR($B$83:G83)))</f>
        <v>0</v>
      </c>
      <c r="H88" s="452">
        <f>IF((ISERR(IRR($B$83:H83))),0,IF(IRR($B$83:H83)&lt;0,0,IRR($B$83:H83)))</f>
        <v>0</v>
      </c>
      <c r="I88" s="452">
        <f>IF((ISERR(IRR($B$83:I83))),0,IF(IRR($B$83:I83)&lt;0,0,IRR($B$83:I83)))</f>
        <v>0</v>
      </c>
      <c r="J88" s="452">
        <f>IF((ISERR(IRR($B$83:J83))),0,IF(IRR($B$83:J83)&lt;0,0,IRR($B$83:J83)))</f>
        <v>0</v>
      </c>
      <c r="K88" s="452">
        <f>IF((ISERR(IRR($B$83:K83))),0,IF(IRR($B$83:K83)&lt;0,0,IRR($B$83:K83)))</f>
        <v>0</v>
      </c>
      <c r="L88" s="452">
        <f>IF((ISERR(IRR($B$83:L83))),0,IF(IRR($B$83:L83)&lt;0,0,IRR($B$83:L83)))</f>
        <v>0</v>
      </c>
      <c r="M88" s="453">
        <f>IF((ISERR(IRR($B$83:M83))),0,IF(IRR($B$83:M83)&lt;0,0,IRR($B$83:M83)))</f>
        <v>0</v>
      </c>
      <c r="N88" s="452">
        <f>IF((ISERR(IRR($B$83:N83))),0,IF(IRR($B$83:N83)&lt;0,0,IRR($B$83:N83)))</f>
        <v>0</v>
      </c>
      <c r="O88" s="452">
        <f>IF((ISERR(IRR($B$83:O83))),0,IF(IRR($B$83:O83)&lt;0,0,IRR($B$83:O83)))</f>
        <v>0</v>
      </c>
      <c r="P88" s="452">
        <f>IF((ISERR(IRR($B$83:P83))),0,IF(IRR($B$83:P83)&lt;0,0,IRR($B$83:P83)))</f>
        <v>0</v>
      </c>
      <c r="Q88" s="452">
        <f>IF((ISERR(IRR($B$83:Q83))),0,IF(IRR($B$83:Q83)&lt;0,0,IRR($B$83:Q83)))</f>
        <v>0</v>
      </c>
      <c r="R88" s="452">
        <f>IF((ISERR(IRR($B$83:R83))),0,IF(IRR($B$83:R83)&lt;0,0,IRR($B$83:R83)))</f>
        <v>0</v>
      </c>
      <c r="S88" s="452">
        <f>IF((ISERR(IRR($B$83:S83))),0,IF(IRR($B$83:S83)&lt;0,0,IRR($B$83:S83)))</f>
        <v>0</v>
      </c>
      <c r="T88" s="452">
        <f>IF((ISERR(IRR($B$83:T83))),0,IF(IRR($B$83:T83)&lt;0,0,IRR($B$83:T83)))</f>
        <v>0</v>
      </c>
      <c r="U88" s="452">
        <f>IF((ISERR(IRR($B$83:U83))),0,IF(IRR($B$83:U83)&lt;0,0,IRR($B$83:U83)))</f>
        <v>0</v>
      </c>
      <c r="V88" s="452">
        <f>IF((ISERR(IRR($B$83:V83))),0,IF(IRR($B$83:V83)&lt;0,0,IRR($B$83:V83)))</f>
        <v>0</v>
      </c>
      <c r="W88" s="452">
        <f>IF((ISERR(IRR($B$83:W83))),0,IF(IRR($B$83:W83)&lt;0,0,IRR($B$83:W83)))</f>
        <v>0</v>
      </c>
      <c r="X88" s="452">
        <f>IF((ISERR(IRR($B$83:X83))),0,IF(IRR($B$83:X83)&lt;0,0,IRR($B$83:X83)))</f>
        <v>0</v>
      </c>
      <c r="Y88" s="452">
        <f>IF((ISERR(IRR($B$83:Y83))),0,IF(IRR($B$83:Y83)&lt;0,0,IRR($B$83:Y83)))</f>
        <v>0</v>
      </c>
      <c r="Z88" s="452">
        <f>IF((ISERR(IRR($B$83:Z83))),0,IF(IRR($B$83:Z83)&lt;0,0,IRR($B$83:Z83)))</f>
        <v>0</v>
      </c>
      <c r="AA88" s="452">
        <f>IF((ISERR(IRR($B$83:AA83))),0,IF(IRR($B$83:AA83)&lt;0,0,IRR($B$83:AA83)))</f>
        <v>0</v>
      </c>
      <c r="AB88" s="452">
        <f>IF((ISERR(IRR($B$83:AB83))),0,IF(IRR($B$83:AB83)&lt;0,0,IRR($B$83:AB83)))</f>
        <v>0</v>
      </c>
      <c r="AC88" s="452">
        <f>IF((ISERR(IRR($B$83:AC83))),0,IF(IRR($B$83:AC83)&lt;0,0,IRR($B$83:AC83)))</f>
        <v>0</v>
      </c>
      <c r="AD88" s="452">
        <f>IF((ISERR(IRR($B$83:AD83))),0,IF(IRR($B$83:AD83)&lt;0,0,IRR($B$83:AD83)))</f>
        <v>0</v>
      </c>
      <c r="AE88" s="452">
        <f>IF((ISERR(IRR($B$83:AE83))),0,IF(IRR($B$83:AE83)&lt;0,0,IRR($B$83:AE83)))</f>
        <v>0</v>
      </c>
      <c r="AF88" s="452">
        <f>IF((ISERR(IRR($B$83:AF83))),0,IF(IRR($B$83:AF83)&lt;0,0,IRR($B$83:AF83)))</f>
        <v>0</v>
      </c>
      <c r="AG88" s="452">
        <f>IF((ISERR(IRR($B$83:AG83))),0,IF(IRR($B$83:AG83)&lt;0,0,IRR($B$83:AG83)))</f>
        <v>0</v>
      </c>
      <c r="AH88" s="452">
        <f>IF((ISERR(IRR($B$83:AH83))),0,IF(IRR($B$83:AH83)&lt;0,0,IRR($B$83:AH83)))</f>
        <v>0</v>
      </c>
      <c r="AI88" s="452">
        <f>IF((ISERR(IRR($B$83:AI83))),0,IF(IRR($B$83:AI83)&lt;0,0,IRR($B$83:AI83)))</f>
        <v>0</v>
      </c>
      <c r="AJ88" s="452">
        <f>IF((ISERR(IRR($B$83:AJ83))),0,IF(IRR($B$83:AJ83)&lt;0,0,IRR($B$83:AJ83)))</f>
        <v>0</v>
      </c>
      <c r="AK88" s="452">
        <f>IF((ISERR(IRR($B$83:AK83))),0,IF(IRR($B$83:AK83)&lt;0,0,IRR($B$83:AK83)))</f>
        <v>0</v>
      </c>
      <c r="AL88" s="452">
        <f>IF((ISERR(IRR($B$83:AL83))),0,IF(IRR($B$83:AL83)&lt;0,0,IRR($B$83:AL83)))</f>
        <v>0</v>
      </c>
      <c r="AM88" s="452">
        <f>IF((ISERR(IRR($B$83:AM83))),0,IF(IRR($B$83:AM83)&lt;0,0,IRR($B$83:AM83)))</f>
        <v>0</v>
      </c>
      <c r="AN88" s="452">
        <f>IF((ISERR(IRR($B$83:AN83))),0,IF(IRR($B$83:AN83)&lt;0,0,IRR($B$83:AN83)))</f>
        <v>0</v>
      </c>
      <c r="AO88" s="452">
        <f>IF((ISERR(IRR($B$83:AO83))),0,IF(IRR($B$83:AO83)&lt;0,0,IRR($B$83:AO83)))</f>
        <v>0</v>
      </c>
      <c r="AP88" s="452">
        <f>IF((ISERR(IRR($B$83:AP83))),0,IF(IRR($B$83:AP83)&lt;0,0,IRR($B$83:AP83)))</f>
        <v>0</v>
      </c>
      <c r="AQ88" s="452">
        <f>IF((ISERR(IRR($B$83:AQ83))),0,IF(IRR($B$83:AQ83)&lt;0,0,IRR($B$83:AQ83)))</f>
        <v>0</v>
      </c>
      <c r="AR88" s="452">
        <f>IF((ISERR(IRR($B$83:AR83))),0,IF(IRR($B$83:AR83)&lt;0,0,IRR($B$83:AR83)))</f>
        <v>0</v>
      </c>
      <c r="AS88" s="452">
        <f>IF((ISERR(IRR($B$83:AS83))),0,IF(IRR($B$83:AS83)&lt;0,0,IRR($B$83:AS83)))</f>
        <v>9.9176146240020913E-4</v>
      </c>
      <c r="AT88" s="452">
        <f>IF((ISERR(IRR($B$83:AT83))),0,IF(IRR($B$83:AT83)&lt;0,0,IRR($B$83:AT83)))</f>
        <v>2.0433858500232827E-3</v>
      </c>
      <c r="AU88" s="452">
        <f>IF((ISERR(IRR($B$83:AU83))),0,IF(IRR($B$83:AU83)&lt;0,0,IRR($B$83:AU83)))</f>
        <v>3.0708816234503722E-3</v>
      </c>
      <c r="AV88" s="452">
        <f>IF((ISERR(IRR($B$83:AV83))),0,IF(IRR($B$83:AV83)&lt;0,0,IRR($B$83:AV83)))</f>
        <v>4.0734709865319907E-3</v>
      </c>
      <c r="AW88" s="452">
        <f>IF((ISERR(IRR($B$83:AW83))),0,IF(IRR($B$83:AW83)&lt;0,0,IRR($B$83:AW83)))</f>
        <v>5.0492019072860828E-3</v>
      </c>
      <c r="AX88" s="452">
        <f>IF((ISERR(IRR($B$83:AX83))),0,IF(IRR($B$83:AX83)&lt;0,0,IRR($B$83:AX83)))</f>
        <v>5.9992933328012477E-3</v>
      </c>
      <c r="AY88" s="452">
        <f>IF((ISERR(IRR($B$83:AY83))),0,IF(IRR($B$83:AY83)&lt;0,0,IRR($B$83:AY83)))</f>
        <v>6.9235931575342136E-3</v>
      </c>
      <c r="AZ88" s="452">
        <f>IF((ISERR(IRR($B$83:AZ83))),0,IF(IRR($B$83:AZ83)&lt;0,0,IRR($B$83:AZ83)))</f>
        <v>7.822106670329676E-3</v>
      </c>
    </row>
    <row r="89" spans="1:52" s="387" customFormat="1" ht="14.25" x14ac:dyDescent="0.25">
      <c r="A89" s="450" t="s">
        <v>486</v>
      </c>
      <c r="B89" s="454">
        <f>IF(AND(B84&gt;0,A84&lt;0),(B73-(B84/(B84-A84))),0)</f>
        <v>0</v>
      </c>
      <c r="C89" s="454">
        <f t="shared" ref="C89:P89" si="26">IF(AND(C84&gt;0,B84&lt;0),(C73-(C84/(C84-B84))),0)</f>
        <v>0</v>
      </c>
      <c r="D89" s="454">
        <f t="shared" si="26"/>
        <v>0</v>
      </c>
      <c r="E89" s="454">
        <f t="shared" si="26"/>
        <v>0</v>
      </c>
      <c r="F89" s="454">
        <f t="shared" si="26"/>
        <v>0</v>
      </c>
      <c r="G89" s="454">
        <f t="shared" si="26"/>
        <v>0</v>
      </c>
      <c r="H89" s="454">
        <f t="shared" si="26"/>
        <v>0</v>
      </c>
      <c r="I89" s="454">
        <f t="shared" si="26"/>
        <v>0</v>
      </c>
      <c r="J89" s="454">
        <f t="shared" si="26"/>
        <v>0</v>
      </c>
      <c r="K89" s="454">
        <f t="shared" si="26"/>
        <v>0</v>
      </c>
      <c r="L89" s="454">
        <f t="shared" si="26"/>
        <v>0</v>
      </c>
      <c r="M89" s="455">
        <f t="shared" si="26"/>
        <v>0</v>
      </c>
      <c r="N89" s="454">
        <f t="shared" si="26"/>
        <v>0</v>
      </c>
      <c r="O89" s="454">
        <f t="shared" si="26"/>
        <v>0</v>
      </c>
      <c r="P89" s="454">
        <f t="shared" si="26"/>
        <v>0</v>
      </c>
      <c r="Q89" s="454">
        <f t="shared" ref="Q89:AZ89" si="27">IF(AND(Q84&gt;0,P84&lt;0),(Q74-(Q84/(Q84-P84))),0)</f>
        <v>0</v>
      </c>
      <c r="R89" s="454">
        <f t="shared" si="27"/>
        <v>0</v>
      </c>
      <c r="S89" s="454">
        <f t="shared" si="27"/>
        <v>0</v>
      </c>
      <c r="T89" s="454">
        <f t="shared" si="27"/>
        <v>0</v>
      </c>
      <c r="U89" s="454">
        <f t="shared" si="27"/>
        <v>0</v>
      </c>
      <c r="V89" s="454">
        <f t="shared" si="27"/>
        <v>0</v>
      </c>
      <c r="W89" s="454">
        <f t="shared" si="27"/>
        <v>0</v>
      </c>
      <c r="X89" s="454">
        <f t="shared" si="27"/>
        <v>0</v>
      </c>
      <c r="Y89" s="454">
        <f t="shared" si="27"/>
        <v>0</v>
      </c>
      <c r="Z89" s="454">
        <f t="shared" si="27"/>
        <v>0</v>
      </c>
      <c r="AA89" s="454">
        <f t="shared" si="27"/>
        <v>0</v>
      </c>
      <c r="AB89" s="454">
        <f t="shared" si="27"/>
        <v>0</v>
      </c>
      <c r="AC89" s="454">
        <f t="shared" si="27"/>
        <v>0</v>
      </c>
      <c r="AD89" s="454">
        <f t="shared" si="27"/>
        <v>0</v>
      </c>
      <c r="AE89" s="454">
        <f t="shared" si="27"/>
        <v>0</v>
      </c>
      <c r="AF89" s="454">
        <f t="shared" si="27"/>
        <v>0</v>
      </c>
      <c r="AG89" s="454">
        <f t="shared" si="27"/>
        <v>0</v>
      </c>
      <c r="AH89" s="454">
        <f t="shared" si="27"/>
        <v>0</v>
      </c>
      <c r="AI89" s="454">
        <f t="shared" si="27"/>
        <v>0</v>
      </c>
      <c r="AJ89" s="454">
        <f t="shared" si="27"/>
        <v>0</v>
      </c>
      <c r="AK89" s="454">
        <f t="shared" si="27"/>
        <v>0</v>
      </c>
      <c r="AL89" s="454">
        <f t="shared" si="27"/>
        <v>0</v>
      </c>
      <c r="AM89" s="454">
        <f t="shared" si="27"/>
        <v>0</v>
      </c>
      <c r="AN89" s="454">
        <f t="shared" si="27"/>
        <v>0</v>
      </c>
      <c r="AO89" s="454">
        <f t="shared" si="27"/>
        <v>0</v>
      </c>
      <c r="AP89" s="454">
        <f t="shared" si="27"/>
        <v>0</v>
      </c>
      <c r="AQ89" s="454">
        <f t="shared" si="27"/>
        <v>0</v>
      </c>
      <c r="AR89" s="454">
        <f t="shared" si="27"/>
        <v>0</v>
      </c>
      <c r="AS89" s="454">
        <f t="shared" si="27"/>
        <v>2067.0921058557446</v>
      </c>
      <c r="AT89" s="454">
        <f t="shared" si="27"/>
        <v>0</v>
      </c>
      <c r="AU89" s="454">
        <f t="shared" si="27"/>
        <v>0</v>
      </c>
      <c r="AV89" s="454">
        <f t="shared" si="27"/>
        <v>0</v>
      </c>
      <c r="AW89" s="454">
        <f t="shared" si="27"/>
        <v>0</v>
      </c>
      <c r="AX89" s="454">
        <f t="shared" si="27"/>
        <v>0</v>
      </c>
      <c r="AY89" s="454">
        <f t="shared" si="27"/>
        <v>0</v>
      </c>
      <c r="AZ89" s="454">
        <f t="shared" si="27"/>
        <v>0</v>
      </c>
    </row>
    <row r="90" spans="1:52" s="387" customFormat="1" ht="15" thickBot="1" x14ac:dyDescent="0.3">
      <c r="A90" s="456" t="s">
        <v>487</v>
      </c>
      <c r="B90" s="457">
        <f>IF(AND(B87&gt;0,A87&lt;0),(B73-(B87/(B87-A87))),0)</f>
        <v>0</v>
      </c>
      <c r="C90" s="457">
        <f t="shared" ref="C90:AZ90" si="28">IF(AND(C87&gt;0,B87&lt;0),(C73-(C87/(C87-B87))),0)</f>
        <v>0</v>
      </c>
      <c r="D90" s="457">
        <f t="shared" si="28"/>
        <v>0</v>
      </c>
      <c r="E90" s="457">
        <f t="shared" si="28"/>
        <v>0</v>
      </c>
      <c r="F90" s="457">
        <f t="shared" si="28"/>
        <v>0</v>
      </c>
      <c r="G90" s="457">
        <f t="shared" si="28"/>
        <v>0</v>
      </c>
      <c r="H90" s="457">
        <f t="shared" si="28"/>
        <v>0</v>
      </c>
      <c r="I90" s="457">
        <f t="shared" si="28"/>
        <v>0</v>
      </c>
      <c r="J90" s="457">
        <f t="shared" si="28"/>
        <v>0</v>
      </c>
      <c r="K90" s="457">
        <f t="shared" si="28"/>
        <v>0</v>
      </c>
      <c r="L90" s="457">
        <f t="shared" si="28"/>
        <v>0</v>
      </c>
      <c r="M90" s="458">
        <f t="shared" si="28"/>
        <v>0</v>
      </c>
      <c r="N90" s="457">
        <f t="shared" si="28"/>
        <v>0</v>
      </c>
      <c r="O90" s="457">
        <f t="shared" si="28"/>
        <v>0</v>
      </c>
      <c r="P90" s="457">
        <f t="shared" si="28"/>
        <v>0</v>
      </c>
      <c r="Q90" s="457">
        <f t="shared" si="28"/>
        <v>0</v>
      </c>
      <c r="R90" s="457">
        <f t="shared" si="28"/>
        <v>0</v>
      </c>
      <c r="S90" s="457">
        <f t="shared" si="28"/>
        <v>0</v>
      </c>
      <c r="T90" s="457">
        <f t="shared" si="28"/>
        <v>0</v>
      </c>
      <c r="U90" s="457">
        <f t="shared" si="28"/>
        <v>0</v>
      </c>
      <c r="V90" s="457">
        <f t="shared" si="28"/>
        <v>0</v>
      </c>
      <c r="W90" s="457">
        <f t="shared" si="28"/>
        <v>0</v>
      </c>
      <c r="X90" s="457">
        <f t="shared" si="28"/>
        <v>0</v>
      </c>
      <c r="Y90" s="457">
        <f t="shared" si="28"/>
        <v>0</v>
      </c>
      <c r="Z90" s="457">
        <f t="shared" si="28"/>
        <v>0</v>
      </c>
      <c r="AA90" s="457">
        <f t="shared" si="28"/>
        <v>0</v>
      </c>
      <c r="AB90" s="457">
        <f t="shared" si="28"/>
        <v>0</v>
      </c>
      <c r="AC90" s="457">
        <f t="shared" si="28"/>
        <v>0</v>
      </c>
      <c r="AD90" s="457">
        <f t="shared" si="28"/>
        <v>0</v>
      </c>
      <c r="AE90" s="457">
        <f t="shared" si="28"/>
        <v>0</v>
      </c>
      <c r="AF90" s="457">
        <f t="shared" si="28"/>
        <v>0</v>
      </c>
      <c r="AG90" s="457">
        <f t="shared" si="28"/>
        <v>0</v>
      </c>
      <c r="AH90" s="457">
        <f t="shared" si="28"/>
        <v>0</v>
      </c>
      <c r="AI90" s="457">
        <f t="shared" si="28"/>
        <v>0</v>
      </c>
      <c r="AJ90" s="457">
        <f t="shared" si="28"/>
        <v>0</v>
      </c>
      <c r="AK90" s="457">
        <f t="shared" si="28"/>
        <v>0</v>
      </c>
      <c r="AL90" s="457">
        <f t="shared" si="28"/>
        <v>0</v>
      </c>
      <c r="AM90" s="457">
        <f t="shared" si="28"/>
        <v>0</v>
      </c>
      <c r="AN90" s="457">
        <f t="shared" si="28"/>
        <v>0</v>
      </c>
      <c r="AO90" s="457">
        <f t="shared" si="28"/>
        <v>0</v>
      </c>
      <c r="AP90" s="457">
        <f t="shared" si="28"/>
        <v>0</v>
      </c>
      <c r="AQ90" s="457">
        <f t="shared" si="28"/>
        <v>0</v>
      </c>
      <c r="AR90" s="457">
        <f t="shared" si="28"/>
        <v>0</v>
      </c>
      <c r="AS90" s="457">
        <f t="shared" si="28"/>
        <v>0</v>
      </c>
      <c r="AT90" s="457">
        <f t="shared" si="28"/>
        <v>0</v>
      </c>
      <c r="AU90" s="457">
        <f t="shared" si="28"/>
        <v>0</v>
      </c>
      <c r="AV90" s="457">
        <f t="shared" si="28"/>
        <v>0</v>
      </c>
      <c r="AW90" s="457">
        <f t="shared" si="28"/>
        <v>0</v>
      </c>
      <c r="AX90" s="457">
        <f t="shared" si="28"/>
        <v>0</v>
      </c>
      <c r="AY90" s="457">
        <f t="shared" si="28"/>
        <v>0</v>
      </c>
      <c r="AZ90" s="457">
        <f t="shared" si="28"/>
        <v>0</v>
      </c>
    </row>
    <row r="91" spans="1:52" x14ac:dyDescent="0.25">
      <c r="C91" s="459"/>
      <c r="D91" s="459"/>
      <c r="E91" s="459"/>
      <c r="F91" s="459"/>
      <c r="G91" s="459"/>
      <c r="H91" s="459"/>
      <c r="I91" s="459"/>
      <c r="J91" s="459"/>
    </row>
    <row r="92" spans="1:52" ht="64.5" customHeight="1" x14ac:dyDescent="0.25">
      <c r="A92" s="460"/>
      <c r="B92" s="460"/>
      <c r="C92" s="460"/>
      <c r="D92" s="460"/>
      <c r="E92" s="460"/>
      <c r="F92" s="460"/>
      <c r="G92" s="460"/>
      <c r="H92" s="460"/>
      <c r="I92" s="460"/>
      <c r="J92" s="460"/>
      <c r="K92" s="460"/>
    </row>
    <row r="93" spans="1:52" x14ac:dyDescent="0.25">
      <c r="B93" s="459"/>
    </row>
    <row r="94" spans="1:52" x14ac:dyDescent="0.25">
      <c r="C94" s="459"/>
    </row>
    <row r="97" spans="2:13" ht="27.75" x14ac:dyDescent="0.25">
      <c r="B97" s="472"/>
      <c r="M97" s="472"/>
    </row>
    <row r="98" spans="2:13" ht="27.75" x14ac:dyDescent="0.25">
      <c r="B98" s="472"/>
      <c r="M98" s="489"/>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U1:Y1"/>
    <mergeCell ref="A2:F2"/>
    <mergeCell ref="U2:Y2"/>
    <mergeCell ref="A4:F4"/>
    <mergeCell ref="A6:F6"/>
    <mergeCell ref="A7:F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7" zoomScale="85" zoomScaleSheetLayoutView="85" workbookViewId="0">
      <selection activeCell="A12" sqref="A12:J12"/>
    </sheetView>
  </sheetViews>
  <sheetFormatPr defaultRowHeight="15.75" x14ac:dyDescent="0.25"/>
  <cols>
    <col min="1" max="1" width="9.140625" style="179"/>
    <col min="2" max="2" width="37.7109375" style="179" customWidth="1"/>
    <col min="3" max="3" width="14.140625" style="179" customWidth="1"/>
    <col min="4" max="4" width="18.5703125" style="179" customWidth="1"/>
    <col min="5" max="5" width="16.28515625" style="179" bestFit="1" customWidth="1"/>
    <col min="6" max="6" width="20" style="179" bestFit="1" customWidth="1"/>
    <col min="7" max="8" width="18.28515625" style="179" customWidth="1"/>
    <col min="9" max="9" width="64.85546875" style="179" customWidth="1"/>
    <col min="10" max="10" width="32.28515625" style="179" customWidth="1"/>
    <col min="11" max="250" width="9.140625" style="179"/>
    <col min="251" max="251" width="37.7109375" style="179" customWidth="1"/>
    <col min="252" max="252" width="9.140625" style="179"/>
    <col min="253" max="253" width="12.85546875" style="179" customWidth="1"/>
    <col min="254" max="255" width="0" style="179" hidden="1" customWidth="1"/>
    <col min="256" max="256" width="18.28515625" style="179" customWidth="1"/>
    <col min="257" max="257" width="64.85546875" style="179" customWidth="1"/>
    <col min="258" max="261" width="9.140625" style="179"/>
    <col min="262" max="262" width="14.85546875" style="179" customWidth="1"/>
    <col min="263" max="506" width="9.140625" style="179"/>
    <col min="507" max="507" width="37.7109375" style="179" customWidth="1"/>
    <col min="508" max="508" width="9.140625" style="179"/>
    <col min="509" max="509" width="12.85546875" style="179" customWidth="1"/>
    <col min="510" max="511" width="0" style="179" hidden="1" customWidth="1"/>
    <col min="512" max="512" width="18.28515625" style="179" customWidth="1"/>
    <col min="513" max="513" width="64.85546875" style="179" customWidth="1"/>
    <col min="514" max="517" width="9.140625" style="179"/>
    <col min="518" max="518" width="14.85546875" style="179" customWidth="1"/>
    <col min="519" max="762" width="9.140625" style="179"/>
    <col min="763" max="763" width="37.7109375" style="179" customWidth="1"/>
    <col min="764" max="764" width="9.140625" style="179"/>
    <col min="765" max="765" width="12.85546875" style="179" customWidth="1"/>
    <col min="766" max="767" width="0" style="179" hidden="1" customWidth="1"/>
    <col min="768" max="768" width="18.28515625" style="179" customWidth="1"/>
    <col min="769" max="769" width="64.85546875" style="179" customWidth="1"/>
    <col min="770" max="773" width="9.140625" style="179"/>
    <col min="774" max="774" width="14.85546875" style="179" customWidth="1"/>
    <col min="775" max="1018" width="9.140625" style="179"/>
    <col min="1019" max="1019" width="37.7109375" style="179" customWidth="1"/>
    <col min="1020" max="1020" width="9.140625" style="179"/>
    <col min="1021" max="1021" width="12.85546875" style="179" customWidth="1"/>
    <col min="1022" max="1023" width="0" style="179" hidden="1" customWidth="1"/>
    <col min="1024" max="1024" width="18.28515625" style="179" customWidth="1"/>
    <col min="1025" max="1025" width="64.85546875" style="179" customWidth="1"/>
    <col min="1026" max="1029" width="9.140625" style="179"/>
    <col min="1030" max="1030" width="14.85546875" style="179" customWidth="1"/>
    <col min="1031" max="1274" width="9.140625" style="179"/>
    <col min="1275" max="1275" width="37.7109375" style="179" customWidth="1"/>
    <col min="1276" max="1276" width="9.140625" style="179"/>
    <col min="1277" max="1277" width="12.85546875" style="179" customWidth="1"/>
    <col min="1278" max="1279" width="0" style="179" hidden="1" customWidth="1"/>
    <col min="1280" max="1280" width="18.28515625" style="179" customWidth="1"/>
    <col min="1281" max="1281" width="64.85546875" style="179" customWidth="1"/>
    <col min="1282" max="1285" width="9.140625" style="179"/>
    <col min="1286" max="1286" width="14.85546875" style="179" customWidth="1"/>
    <col min="1287" max="1530" width="9.140625" style="179"/>
    <col min="1531" max="1531" width="37.7109375" style="179" customWidth="1"/>
    <col min="1532" max="1532" width="9.140625" style="179"/>
    <col min="1533" max="1533" width="12.85546875" style="179" customWidth="1"/>
    <col min="1534" max="1535" width="0" style="179" hidden="1" customWidth="1"/>
    <col min="1536" max="1536" width="18.28515625" style="179" customWidth="1"/>
    <col min="1537" max="1537" width="64.85546875" style="179" customWidth="1"/>
    <col min="1538" max="1541" width="9.140625" style="179"/>
    <col min="1542" max="1542" width="14.85546875" style="179" customWidth="1"/>
    <col min="1543" max="1786" width="9.140625" style="179"/>
    <col min="1787" max="1787" width="37.7109375" style="179" customWidth="1"/>
    <col min="1788" max="1788" width="9.140625" style="179"/>
    <col min="1789" max="1789" width="12.85546875" style="179" customWidth="1"/>
    <col min="1790" max="1791" width="0" style="179" hidden="1" customWidth="1"/>
    <col min="1792" max="1792" width="18.28515625" style="179" customWidth="1"/>
    <col min="1793" max="1793" width="64.85546875" style="179" customWidth="1"/>
    <col min="1794" max="1797" width="9.140625" style="179"/>
    <col min="1798" max="1798" width="14.85546875" style="179" customWidth="1"/>
    <col min="1799" max="2042" width="9.140625" style="179"/>
    <col min="2043" max="2043" width="37.7109375" style="179" customWidth="1"/>
    <col min="2044" max="2044" width="9.140625" style="179"/>
    <col min="2045" max="2045" width="12.85546875" style="179" customWidth="1"/>
    <col min="2046" max="2047" width="0" style="179" hidden="1" customWidth="1"/>
    <col min="2048" max="2048" width="18.28515625" style="179" customWidth="1"/>
    <col min="2049" max="2049" width="64.85546875" style="179" customWidth="1"/>
    <col min="2050" max="2053" width="9.140625" style="179"/>
    <col min="2054" max="2054" width="14.85546875" style="179" customWidth="1"/>
    <col min="2055" max="2298" width="9.140625" style="179"/>
    <col min="2299" max="2299" width="37.7109375" style="179" customWidth="1"/>
    <col min="2300" max="2300" width="9.140625" style="179"/>
    <col min="2301" max="2301" width="12.85546875" style="179" customWidth="1"/>
    <col min="2302" max="2303" width="0" style="179" hidden="1" customWidth="1"/>
    <col min="2304" max="2304" width="18.28515625" style="179" customWidth="1"/>
    <col min="2305" max="2305" width="64.85546875" style="179" customWidth="1"/>
    <col min="2306" max="2309" width="9.140625" style="179"/>
    <col min="2310" max="2310" width="14.85546875" style="179" customWidth="1"/>
    <col min="2311" max="2554" width="9.140625" style="179"/>
    <col min="2555" max="2555" width="37.7109375" style="179" customWidth="1"/>
    <col min="2556" max="2556" width="9.140625" style="179"/>
    <col min="2557" max="2557" width="12.85546875" style="179" customWidth="1"/>
    <col min="2558" max="2559" width="0" style="179" hidden="1" customWidth="1"/>
    <col min="2560" max="2560" width="18.28515625" style="179" customWidth="1"/>
    <col min="2561" max="2561" width="64.85546875" style="179" customWidth="1"/>
    <col min="2562" max="2565" width="9.140625" style="179"/>
    <col min="2566" max="2566" width="14.85546875" style="179" customWidth="1"/>
    <col min="2567" max="2810" width="9.140625" style="179"/>
    <col min="2811" max="2811" width="37.7109375" style="179" customWidth="1"/>
    <col min="2812" max="2812" width="9.140625" style="179"/>
    <col min="2813" max="2813" width="12.85546875" style="179" customWidth="1"/>
    <col min="2814" max="2815" width="0" style="179" hidden="1" customWidth="1"/>
    <col min="2816" max="2816" width="18.28515625" style="179" customWidth="1"/>
    <col min="2817" max="2817" width="64.85546875" style="179" customWidth="1"/>
    <col min="2818" max="2821" width="9.140625" style="179"/>
    <col min="2822" max="2822" width="14.85546875" style="179" customWidth="1"/>
    <col min="2823" max="3066" width="9.140625" style="179"/>
    <col min="3067" max="3067" width="37.7109375" style="179" customWidth="1"/>
    <col min="3068" max="3068" width="9.140625" style="179"/>
    <col min="3069" max="3069" width="12.85546875" style="179" customWidth="1"/>
    <col min="3070" max="3071" width="0" style="179" hidden="1" customWidth="1"/>
    <col min="3072" max="3072" width="18.28515625" style="179" customWidth="1"/>
    <col min="3073" max="3073" width="64.85546875" style="179" customWidth="1"/>
    <col min="3074" max="3077" width="9.140625" style="179"/>
    <col min="3078" max="3078" width="14.85546875" style="179" customWidth="1"/>
    <col min="3079" max="3322" width="9.140625" style="179"/>
    <col min="3323" max="3323" width="37.7109375" style="179" customWidth="1"/>
    <col min="3324" max="3324" width="9.140625" style="179"/>
    <col min="3325" max="3325" width="12.85546875" style="179" customWidth="1"/>
    <col min="3326" max="3327" width="0" style="179" hidden="1" customWidth="1"/>
    <col min="3328" max="3328" width="18.28515625" style="179" customWidth="1"/>
    <col min="3329" max="3329" width="64.85546875" style="179" customWidth="1"/>
    <col min="3330" max="3333" width="9.140625" style="179"/>
    <col min="3334" max="3334" width="14.85546875" style="179" customWidth="1"/>
    <col min="3335" max="3578" width="9.140625" style="179"/>
    <col min="3579" max="3579" width="37.7109375" style="179" customWidth="1"/>
    <col min="3580" max="3580" width="9.140625" style="179"/>
    <col min="3581" max="3581" width="12.85546875" style="179" customWidth="1"/>
    <col min="3582" max="3583" width="0" style="179" hidden="1" customWidth="1"/>
    <col min="3584" max="3584" width="18.28515625" style="179" customWidth="1"/>
    <col min="3585" max="3585" width="64.85546875" style="179" customWidth="1"/>
    <col min="3586" max="3589" width="9.140625" style="179"/>
    <col min="3590" max="3590" width="14.85546875" style="179" customWidth="1"/>
    <col min="3591" max="3834" width="9.140625" style="179"/>
    <col min="3835" max="3835" width="37.7109375" style="179" customWidth="1"/>
    <col min="3836" max="3836" width="9.140625" style="179"/>
    <col min="3837" max="3837" width="12.85546875" style="179" customWidth="1"/>
    <col min="3838" max="3839" width="0" style="179" hidden="1" customWidth="1"/>
    <col min="3840" max="3840" width="18.28515625" style="179" customWidth="1"/>
    <col min="3841" max="3841" width="64.85546875" style="179" customWidth="1"/>
    <col min="3842" max="3845" width="9.140625" style="179"/>
    <col min="3846" max="3846" width="14.85546875" style="179" customWidth="1"/>
    <col min="3847" max="4090" width="9.140625" style="179"/>
    <col min="4091" max="4091" width="37.7109375" style="179" customWidth="1"/>
    <col min="4092" max="4092" width="9.140625" style="179"/>
    <col min="4093" max="4093" width="12.85546875" style="179" customWidth="1"/>
    <col min="4094" max="4095" width="0" style="179" hidden="1" customWidth="1"/>
    <col min="4096" max="4096" width="18.28515625" style="179" customWidth="1"/>
    <col min="4097" max="4097" width="64.85546875" style="179" customWidth="1"/>
    <col min="4098" max="4101" width="9.140625" style="179"/>
    <col min="4102" max="4102" width="14.85546875" style="179" customWidth="1"/>
    <col min="4103" max="4346" width="9.140625" style="179"/>
    <col min="4347" max="4347" width="37.7109375" style="179" customWidth="1"/>
    <col min="4348" max="4348" width="9.140625" style="179"/>
    <col min="4349" max="4349" width="12.85546875" style="179" customWidth="1"/>
    <col min="4350" max="4351" width="0" style="179" hidden="1" customWidth="1"/>
    <col min="4352" max="4352" width="18.28515625" style="179" customWidth="1"/>
    <col min="4353" max="4353" width="64.85546875" style="179" customWidth="1"/>
    <col min="4354" max="4357" width="9.140625" style="179"/>
    <col min="4358" max="4358" width="14.85546875" style="179" customWidth="1"/>
    <col min="4359" max="4602" width="9.140625" style="179"/>
    <col min="4603" max="4603" width="37.7109375" style="179" customWidth="1"/>
    <col min="4604" max="4604" width="9.140625" style="179"/>
    <col min="4605" max="4605" width="12.85546875" style="179" customWidth="1"/>
    <col min="4606" max="4607" width="0" style="179" hidden="1" customWidth="1"/>
    <col min="4608" max="4608" width="18.28515625" style="179" customWidth="1"/>
    <col min="4609" max="4609" width="64.85546875" style="179" customWidth="1"/>
    <col min="4610" max="4613" width="9.140625" style="179"/>
    <col min="4614" max="4614" width="14.85546875" style="179" customWidth="1"/>
    <col min="4615" max="4858" width="9.140625" style="179"/>
    <col min="4859" max="4859" width="37.7109375" style="179" customWidth="1"/>
    <col min="4860" max="4860" width="9.140625" style="179"/>
    <col min="4861" max="4861" width="12.85546875" style="179" customWidth="1"/>
    <col min="4862" max="4863" width="0" style="179" hidden="1" customWidth="1"/>
    <col min="4864" max="4864" width="18.28515625" style="179" customWidth="1"/>
    <col min="4865" max="4865" width="64.85546875" style="179" customWidth="1"/>
    <col min="4866" max="4869" width="9.140625" style="179"/>
    <col min="4870" max="4870" width="14.85546875" style="179" customWidth="1"/>
    <col min="4871" max="5114" width="9.140625" style="179"/>
    <col min="5115" max="5115" width="37.7109375" style="179" customWidth="1"/>
    <col min="5116" max="5116" width="9.140625" style="179"/>
    <col min="5117" max="5117" width="12.85546875" style="179" customWidth="1"/>
    <col min="5118" max="5119" width="0" style="179" hidden="1" customWidth="1"/>
    <col min="5120" max="5120" width="18.28515625" style="179" customWidth="1"/>
    <col min="5121" max="5121" width="64.85546875" style="179" customWidth="1"/>
    <col min="5122" max="5125" width="9.140625" style="179"/>
    <col min="5126" max="5126" width="14.85546875" style="179" customWidth="1"/>
    <col min="5127" max="5370" width="9.140625" style="179"/>
    <col min="5371" max="5371" width="37.7109375" style="179" customWidth="1"/>
    <col min="5372" max="5372" width="9.140625" style="179"/>
    <col min="5373" max="5373" width="12.85546875" style="179" customWidth="1"/>
    <col min="5374" max="5375" width="0" style="179" hidden="1" customWidth="1"/>
    <col min="5376" max="5376" width="18.28515625" style="179" customWidth="1"/>
    <col min="5377" max="5377" width="64.85546875" style="179" customWidth="1"/>
    <col min="5378" max="5381" width="9.140625" style="179"/>
    <col min="5382" max="5382" width="14.85546875" style="179" customWidth="1"/>
    <col min="5383" max="5626" width="9.140625" style="179"/>
    <col min="5627" max="5627" width="37.7109375" style="179" customWidth="1"/>
    <col min="5628" max="5628" width="9.140625" style="179"/>
    <col min="5629" max="5629" width="12.85546875" style="179" customWidth="1"/>
    <col min="5630" max="5631" width="0" style="179" hidden="1" customWidth="1"/>
    <col min="5632" max="5632" width="18.28515625" style="179" customWidth="1"/>
    <col min="5633" max="5633" width="64.85546875" style="179" customWidth="1"/>
    <col min="5634" max="5637" width="9.140625" style="179"/>
    <col min="5638" max="5638" width="14.85546875" style="179" customWidth="1"/>
    <col min="5639" max="5882" width="9.140625" style="179"/>
    <col min="5883" max="5883" width="37.7109375" style="179" customWidth="1"/>
    <col min="5884" max="5884" width="9.140625" style="179"/>
    <col min="5885" max="5885" width="12.85546875" style="179" customWidth="1"/>
    <col min="5886" max="5887" width="0" style="179" hidden="1" customWidth="1"/>
    <col min="5888" max="5888" width="18.28515625" style="179" customWidth="1"/>
    <col min="5889" max="5889" width="64.85546875" style="179" customWidth="1"/>
    <col min="5890" max="5893" width="9.140625" style="179"/>
    <col min="5894" max="5894" width="14.85546875" style="179" customWidth="1"/>
    <col min="5895" max="6138" width="9.140625" style="179"/>
    <col min="6139" max="6139" width="37.7109375" style="179" customWidth="1"/>
    <col min="6140" max="6140" width="9.140625" style="179"/>
    <col min="6141" max="6141" width="12.85546875" style="179" customWidth="1"/>
    <col min="6142" max="6143" width="0" style="179" hidden="1" customWidth="1"/>
    <col min="6144" max="6144" width="18.28515625" style="179" customWidth="1"/>
    <col min="6145" max="6145" width="64.85546875" style="179" customWidth="1"/>
    <col min="6146" max="6149" width="9.140625" style="179"/>
    <col min="6150" max="6150" width="14.85546875" style="179" customWidth="1"/>
    <col min="6151" max="6394" width="9.140625" style="179"/>
    <col min="6395" max="6395" width="37.7109375" style="179" customWidth="1"/>
    <col min="6396" max="6396" width="9.140625" style="179"/>
    <col min="6397" max="6397" width="12.85546875" style="179" customWidth="1"/>
    <col min="6398" max="6399" width="0" style="179" hidden="1" customWidth="1"/>
    <col min="6400" max="6400" width="18.28515625" style="179" customWidth="1"/>
    <col min="6401" max="6401" width="64.85546875" style="179" customWidth="1"/>
    <col min="6402" max="6405" width="9.140625" style="179"/>
    <col min="6406" max="6406" width="14.85546875" style="179" customWidth="1"/>
    <col min="6407" max="6650" width="9.140625" style="179"/>
    <col min="6651" max="6651" width="37.7109375" style="179" customWidth="1"/>
    <col min="6652" max="6652" width="9.140625" style="179"/>
    <col min="6653" max="6653" width="12.85546875" style="179" customWidth="1"/>
    <col min="6654" max="6655" width="0" style="179" hidden="1" customWidth="1"/>
    <col min="6656" max="6656" width="18.28515625" style="179" customWidth="1"/>
    <col min="6657" max="6657" width="64.85546875" style="179" customWidth="1"/>
    <col min="6658" max="6661" width="9.140625" style="179"/>
    <col min="6662" max="6662" width="14.85546875" style="179" customWidth="1"/>
    <col min="6663" max="6906" width="9.140625" style="179"/>
    <col min="6907" max="6907" width="37.7109375" style="179" customWidth="1"/>
    <col min="6908" max="6908" width="9.140625" style="179"/>
    <col min="6909" max="6909" width="12.85546875" style="179" customWidth="1"/>
    <col min="6910" max="6911" width="0" style="179" hidden="1" customWidth="1"/>
    <col min="6912" max="6912" width="18.28515625" style="179" customWidth="1"/>
    <col min="6913" max="6913" width="64.85546875" style="179" customWidth="1"/>
    <col min="6914" max="6917" width="9.140625" style="179"/>
    <col min="6918" max="6918" width="14.85546875" style="179" customWidth="1"/>
    <col min="6919" max="7162" width="9.140625" style="179"/>
    <col min="7163" max="7163" width="37.7109375" style="179" customWidth="1"/>
    <col min="7164" max="7164" width="9.140625" style="179"/>
    <col min="7165" max="7165" width="12.85546875" style="179" customWidth="1"/>
    <col min="7166" max="7167" width="0" style="179" hidden="1" customWidth="1"/>
    <col min="7168" max="7168" width="18.28515625" style="179" customWidth="1"/>
    <col min="7169" max="7169" width="64.85546875" style="179" customWidth="1"/>
    <col min="7170" max="7173" width="9.140625" style="179"/>
    <col min="7174" max="7174" width="14.85546875" style="179" customWidth="1"/>
    <col min="7175" max="7418" width="9.140625" style="179"/>
    <col min="7419" max="7419" width="37.7109375" style="179" customWidth="1"/>
    <col min="7420" max="7420" width="9.140625" style="179"/>
    <col min="7421" max="7421" width="12.85546875" style="179" customWidth="1"/>
    <col min="7422" max="7423" width="0" style="179" hidden="1" customWidth="1"/>
    <col min="7424" max="7424" width="18.28515625" style="179" customWidth="1"/>
    <col min="7425" max="7425" width="64.85546875" style="179" customWidth="1"/>
    <col min="7426" max="7429" width="9.140625" style="179"/>
    <col min="7430" max="7430" width="14.85546875" style="179" customWidth="1"/>
    <col min="7431" max="7674" width="9.140625" style="179"/>
    <col min="7675" max="7675" width="37.7109375" style="179" customWidth="1"/>
    <col min="7676" max="7676" width="9.140625" style="179"/>
    <col min="7677" max="7677" width="12.85546875" style="179" customWidth="1"/>
    <col min="7678" max="7679" width="0" style="179" hidden="1" customWidth="1"/>
    <col min="7680" max="7680" width="18.28515625" style="179" customWidth="1"/>
    <col min="7681" max="7681" width="64.85546875" style="179" customWidth="1"/>
    <col min="7682" max="7685" width="9.140625" style="179"/>
    <col min="7686" max="7686" width="14.85546875" style="179" customWidth="1"/>
    <col min="7687" max="7930" width="9.140625" style="179"/>
    <col min="7931" max="7931" width="37.7109375" style="179" customWidth="1"/>
    <col min="7932" max="7932" width="9.140625" style="179"/>
    <col min="7933" max="7933" width="12.85546875" style="179" customWidth="1"/>
    <col min="7934" max="7935" width="0" style="179" hidden="1" customWidth="1"/>
    <col min="7936" max="7936" width="18.28515625" style="179" customWidth="1"/>
    <col min="7937" max="7937" width="64.85546875" style="179" customWidth="1"/>
    <col min="7938" max="7941" width="9.140625" style="179"/>
    <col min="7942" max="7942" width="14.85546875" style="179" customWidth="1"/>
    <col min="7943" max="8186" width="9.140625" style="179"/>
    <col min="8187" max="8187" width="37.7109375" style="179" customWidth="1"/>
    <col min="8188" max="8188" width="9.140625" style="179"/>
    <col min="8189" max="8189" width="12.85546875" style="179" customWidth="1"/>
    <col min="8190" max="8191" width="0" style="179" hidden="1" customWidth="1"/>
    <col min="8192" max="8192" width="18.28515625" style="179" customWidth="1"/>
    <col min="8193" max="8193" width="64.85546875" style="179" customWidth="1"/>
    <col min="8194" max="8197" width="9.140625" style="179"/>
    <col min="8198" max="8198" width="14.85546875" style="179" customWidth="1"/>
    <col min="8199" max="8442" width="9.140625" style="179"/>
    <col min="8443" max="8443" width="37.7109375" style="179" customWidth="1"/>
    <col min="8444" max="8444" width="9.140625" style="179"/>
    <col min="8445" max="8445" width="12.85546875" style="179" customWidth="1"/>
    <col min="8446" max="8447" width="0" style="179" hidden="1" customWidth="1"/>
    <col min="8448" max="8448" width="18.28515625" style="179" customWidth="1"/>
    <col min="8449" max="8449" width="64.85546875" style="179" customWidth="1"/>
    <col min="8450" max="8453" width="9.140625" style="179"/>
    <col min="8454" max="8454" width="14.85546875" style="179" customWidth="1"/>
    <col min="8455" max="8698" width="9.140625" style="179"/>
    <col min="8699" max="8699" width="37.7109375" style="179" customWidth="1"/>
    <col min="8700" max="8700" width="9.140625" style="179"/>
    <col min="8701" max="8701" width="12.85546875" style="179" customWidth="1"/>
    <col min="8702" max="8703" width="0" style="179" hidden="1" customWidth="1"/>
    <col min="8704" max="8704" width="18.28515625" style="179" customWidth="1"/>
    <col min="8705" max="8705" width="64.85546875" style="179" customWidth="1"/>
    <col min="8706" max="8709" width="9.140625" style="179"/>
    <col min="8710" max="8710" width="14.85546875" style="179" customWidth="1"/>
    <col min="8711" max="8954" width="9.140625" style="179"/>
    <col min="8955" max="8955" width="37.7109375" style="179" customWidth="1"/>
    <col min="8956" max="8956" width="9.140625" style="179"/>
    <col min="8957" max="8957" width="12.85546875" style="179" customWidth="1"/>
    <col min="8958" max="8959" width="0" style="179" hidden="1" customWidth="1"/>
    <col min="8960" max="8960" width="18.28515625" style="179" customWidth="1"/>
    <col min="8961" max="8961" width="64.85546875" style="179" customWidth="1"/>
    <col min="8962" max="8965" width="9.140625" style="179"/>
    <col min="8966" max="8966" width="14.85546875" style="179" customWidth="1"/>
    <col min="8967" max="9210" width="9.140625" style="179"/>
    <col min="9211" max="9211" width="37.7109375" style="179" customWidth="1"/>
    <col min="9212" max="9212" width="9.140625" style="179"/>
    <col min="9213" max="9213" width="12.85546875" style="179" customWidth="1"/>
    <col min="9214" max="9215" width="0" style="179" hidden="1" customWidth="1"/>
    <col min="9216" max="9216" width="18.28515625" style="179" customWidth="1"/>
    <col min="9217" max="9217" width="64.85546875" style="179" customWidth="1"/>
    <col min="9218" max="9221" width="9.140625" style="179"/>
    <col min="9222" max="9222" width="14.85546875" style="179" customWidth="1"/>
    <col min="9223" max="9466" width="9.140625" style="179"/>
    <col min="9467" max="9467" width="37.7109375" style="179" customWidth="1"/>
    <col min="9468" max="9468" width="9.140625" style="179"/>
    <col min="9469" max="9469" width="12.85546875" style="179" customWidth="1"/>
    <col min="9470" max="9471" width="0" style="179" hidden="1" customWidth="1"/>
    <col min="9472" max="9472" width="18.28515625" style="179" customWidth="1"/>
    <col min="9473" max="9473" width="64.85546875" style="179" customWidth="1"/>
    <col min="9474" max="9477" width="9.140625" style="179"/>
    <col min="9478" max="9478" width="14.85546875" style="179" customWidth="1"/>
    <col min="9479" max="9722" width="9.140625" style="179"/>
    <col min="9723" max="9723" width="37.7109375" style="179" customWidth="1"/>
    <col min="9724" max="9724" width="9.140625" style="179"/>
    <col min="9725" max="9725" width="12.85546875" style="179" customWidth="1"/>
    <col min="9726" max="9727" width="0" style="179" hidden="1" customWidth="1"/>
    <col min="9728" max="9728" width="18.28515625" style="179" customWidth="1"/>
    <col min="9729" max="9729" width="64.85546875" style="179" customWidth="1"/>
    <col min="9730" max="9733" width="9.140625" style="179"/>
    <col min="9734" max="9734" width="14.85546875" style="179" customWidth="1"/>
    <col min="9735" max="9978" width="9.140625" style="179"/>
    <col min="9979" max="9979" width="37.7109375" style="179" customWidth="1"/>
    <col min="9980" max="9980" width="9.140625" style="179"/>
    <col min="9981" max="9981" width="12.85546875" style="179" customWidth="1"/>
    <col min="9982" max="9983" width="0" style="179" hidden="1" customWidth="1"/>
    <col min="9984" max="9984" width="18.28515625" style="179" customWidth="1"/>
    <col min="9985" max="9985" width="64.85546875" style="179" customWidth="1"/>
    <col min="9986" max="9989" width="9.140625" style="179"/>
    <col min="9990" max="9990" width="14.85546875" style="179" customWidth="1"/>
    <col min="9991" max="10234" width="9.140625" style="179"/>
    <col min="10235" max="10235" width="37.7109375" style="179" customWidth="1"/>
    <col min="10236" max="10236" width="9.140625" style="179"/>
    <col min="10237" max="10237" width="12.85546875" style="179" customWidth="1"/>
    <col min="10238" max="10239" width="0" style="179" hidden="1" customWidth="1"/>
    <col min="10240" max="10240" width="18.28515625" style="179" customWidth="1"/>
    <col min="10241" max="10241" width="64.85546875" style="179" customWidth="1"/>
    <col min="10242" max="10245" width="9.140625" style="179"/>
    <col min="10246" max="10246" width="14.85546875" style="179" customWidth="1"/>
    <col min="10247" max="10490" width="9.140625" style="179"/>
    <col min="10491" max="10491" width="37.7109375" style="179" customWidth="1"/>
    <col min="10492" max="10492" width="9.140625" style="179"/>
    <col min="10493" max="10493" width="12.85546875" style="179" customWidth="1"/>
    <col min="10494" max="10495" width="0" style="179" hidden="1" customWidth="1"/>
    <col min="10496" max="10496" width="18.28515625" style="179" customWidth="1"/>
    <col min="10497" max="10497" width="64.85546875" style="179" customWidth="1"/>
    <col min="10498" max="10501" width="9.140625" style="179"/>
    <col min="10502" max="10502" width="14.85546875" style="179" customWidth="1"/>
    <col min="10503" max="10746" width="9.140625" style="179"/>
    <col min="10747" max="10747" width="37.7109375" style="179" customWidth="1"/>
    <col min="10748" max="10748" width="9.140625" style="179"/>
    <col min="10749" max="10749" width="12.85546875" style="179" customWidth="1"/>
    <col min="10750" max="10751" width="0" style="179" hidden="1" customWidth="1"/>
    <col min="10752" max="10752" width="18.28515625" style="179" customWidth="1"/>
    <col min="10753" max="10753" width="64.85546875" style="179" customWidth="1"/>
    <col min="10754" max="10757" width="9.140625" style="179"/>
    <col min="10758" max="10758" width="14.85546875" style="179" customWidth="1"/>
    <col min="10759" max="11002" width="9.140625" style="179"/>
    <col min="11003" max="11003" width="37.7109375" style="179" customWidth="1"/>
    <col min="11004" max="11004" width="9.140625" style="179"/>
    <col min="11005" max="11005" width="12.85546875" style="179" customWidth="1"/>
    <col min="11006" max="11007" width="0" style="179" hidden="1" customWidth="1"/>
    <col min="11008" max="11008" width="18.28515625" style="179" customWidth="1"/>
    <col min="11009" max="11009" width="64.85546875" style="179" customWidth="1"/>
    <col min="11010" max="11013" width="9.140625" style="179"/>
    <col min="11014" max="11014" width="14.85546875" style="179" customWidth="1"/>
    <col min="11015" max="11258" width="9.140625" style="179"/>
    <col min="11259" max="11259" width="37.7109375" style="179" customWidth="1"/>
    <col min="11260" max="11260" width="9.140625" style="179"/>
    <col min="11261" max="11261" width="12.85546875" style="179" customWidth="1"/>
    <col min="11262" max="11263" width="0" style="179" hidden="1" customWidth="1"/>
    <col min="11264" max="11264" width="18.28515625" style="179" customWidth="1"/>
    <col min="11265" max="11265" width="64.85546875" style="179" customWidth="1"/>
    <col min="11266" max="11269" width="9.140625" style="179"/>
    <col min="11270" max="11270" width="14.85546875" style="179" customWidth="1"/>
    <col min="11271" max="11514" width="9.140625" style="179"/>
    <col min="11515" max="11515" width="37.7109375" style="179" customWidth="1"/>
    <col min="11516" max="11516" width="9.140625" style="179"/>
    <col min="11517" max="11517" width="12.85546875" style="179" customWidth="1"/>
    <col min="11518" max="11519" width="0" style="179" hidden="1" customWidth="1"/>
    <col min="11520" max="11520" width="18.28515625" style="179" customWidth="1"/>
    <col min="11521" max="11521" width="64.85546875" style="179" customWidth="1"/>
    <col min="11522" max="11525" width="9.140625" style="179"/>
    <col min="11526" max="11526" width="14.85546875" style="179" customWidth="1"/>
    <col min="11527" max="11770" width="9.140625" style="179"/>
    <col min="11771" max="11771" width="37.7109375" style="179" customWidth="1"/>
    <col min="11772" max="11772" width="9.140625" style="179"/>
    <col min="11773" max="11773" width="12.85546875" style="179" customWidth="1"/>
    <col min="11774" max="11775" width="0" style="179" hidden="1" customWidth="1"/>
    <col min="11776" max="11776" width="18.28515625" style="179" customWidth="1"/>
    <col min="11777" max="11777" width="64.85546875" style="179" customWidth="1"/>
    <col min="11778" max="11781" width="9.140625" style="179"/>
    <col min="11782" max="11782" width="14.85546875" style="179" customWidth="1"/>
    <col min="11783" max="12026" width="9.140625" style="179"/>
    <col min="12027" max="12027" width="37.7109375" style="179" customWidth="1"/>
    <col min="12028" max="12028" width="9.140625" style="179"/>
    <col min="12029" max="12029" width="12.85546875" style="179" customWidth="1"/>
    <col min="12030" max="12031" width="0" style="179" hidden="1" customWidth="1"/>
    <col min="12032" max="12032" width="18.28515625" style="179" customWidth="1"/>
    <col min="12033" max="12033" width="64.85546875" style="179" customWidth="1"/>
    <col min="12034" max="12037" width="9.140625" style="179"/>
    <col min="12038" max="12038" width="14.85546875" style="179" customWidth="1"/>
    <col min="12039" max="12282" width="9.140625" style="179"/>
    <col min="12283" max="12283" width="37.7109375" style="179" customWidth="1"/>
    <col min="12284" max="12284" width="9.140625" style="179"/>
    <col min="12285" max="12285" width="12.85546875" style="179" customWidth="1"/>
    <col min="12286" max="12287" width="0" style="179" hidden="1" customWidth="1"/>
    <col min="12288" max="12288" width="18.28515625" style="179" customWidth="1"/>
    <col min="12289" max="12289" width="64.85546875" style="179" customWidth="1"/>
    <col min="12290" max="12293" width="9.140625" style="179"/>
    <col min="12294" max="12294" width="14.85546875" style="179" customWidth="1"/>
    <col min="12295" max="12538" width="9.140625" style="179"/>
    <col min="12539" max="12539" width="37.7109375" style="179" customWidth="1"/>
    <col min="12540" max="12540" width="9.140625" style="179"/>
    <col min="12541" max="12541" width="12.85546875" style="179" customWidth="1"/>
    <col min="12542" max="12543" width="0" style="179" hidden="1" customWidth="1"/>
    <col min="12544" max="12544" width="18.28515625" style="179" customWidth="1"/>
    <col min="12545" max="12545" width="64.85546875" style="179" customWidth="1"/>
    <col min="12546" max="12549" width="9.140625" style="179"/>
    <col min="12550" max="12550" width="14.85546875" style="179" customWidth="1"/>
    <col min="12551" max="12794" width="9.140625" style="179"/>
    <col min="12795" max="12795" width="37.7109375" style="179" customWidth="1"/>
    <col min="12796" max="12796" width="9.140625" style="179"/>
    <col min="12797" max="12797" width="12.85546875" style="179" customWidth="1"/>
    <col min="12798" max="12799" width="0" style="179" hidden="1" customWidth="1"/>
    <col min="12800" max="12800" width="18.28515625" style="179" customWidth="1"/>
    <col min="12801" max="12801" width="64.85546875" style="179" customWidth="1"/>
    <col min="12802" max="12805" width="9.140625" style="179"/>
    <col min="12806" max="12806" width="14.85546875" style="179" customWidth="1"/>
    <col min="12807" max="13050" width="9.140625" style="179"/>
    <col min="13051" max="13051" width="37.7109375" style="179" customWidth="1"/>
    <col min="13052" max="13052" width="9.140625" style="179"/>
    <col min="13053" max="13053" width="12.85546875" style="179" customWidth="1"/>
    <col min="13054" max="13055" width="0" style="179" hidden="1" customWidth="1"/>
    <col min="13056" max="13056" width="18.28515625" style="179" customWidth="1"/>
    <col min="13057" max="13057" width="64.85546875" style="179" customWidth="1"/>
    <col min="13058" max="13061" width="9.140625" style="179"/>
    <col min="13062" max="13062" width="14.85546875" style="179" customWidth="1"/>
    <col min="13063" max="13306" width="9.140625" style="179"/>
    <col min="13307" max="13307" width="37.7109375" style="179" customWidth="1"/>
    <col min="13308" max="13308" width="9.140625" style="179"/>
    <col min="13309" max="13309" width="12.85546875" style="179" customWidth="1"/>
    <col min="13310" max="13311" width="0" style="179" hidden="1" customWidth="1"/>
    <col min="13312" max="13312" width="18.28515625" style="179" customWidth="1"/>
    <col min="13313" max="13313" width="64.85546875" style="179" customWidth="1"/>
    <col min="13314" max="13317" width="9.140625" style="179"/>
    <col min="13318" max="13318" width="14.85546875" style="179" customWidth="1"/>
    <col min="13319" max="13562" width="9.140625" style="179"/>
    <col min="13563" max="13563" width="37.7109375" style="179" customWidth="1"/>
    <col min="13564" max="13564" width="9.140625" style="179"/>
    <col min="13565" max="13565" width="12.85546875" style="179" customWidth="1"/>
    <col min="13566" max="13567" width="0" style="179" hidden="1" customWidth="1"/>
    <col min="13568" max="13568" width="18.28515625" style="179" customWidth="1"/>
    <col min="13569" max="13569" width="64.85546875" style="179" customWidth="1"/>
    <col min="13570" max="13573" width="9.140625" style="179"/>
    <col min="13574" max="13574" width="14.85546875" style="179" customWidth="1"/>
    <col min="13575" max="13818" width="9.140625" style="179"/>
    <col min="13819" max="13819" width="37.7109375" style="179" customWidth="1"/>
    <col min="13820" max="13820" width="9.140625" style="179"/>
    <col min="13821" max="13821" width="12.85546875" style="179" customWidth="1"/>
    <col min="13822" max="13823" width="0" style="179" hidden="1" customWidth="1"/>
    <col min="13824" max="13824" width="18.28515625" style="179" customWidth="1"/>
    <col min="13825" max="13825" width="64.85546875" style="179" customWidth="1"/>
    <col min="13826" max="13829" width="9.140625" style="179"/>
    <col min="13830" max="13830" width="14.85546875" style="179" customWidth="1"/>
    <col min="13831" max="14074" width="9.140625" style="179"/>
    <col min="14075" max="14075" width="37.7109375" style="179" customWidth="1"/>
    <col min="14076" max="14076" width="9.140625" style="179"/>
    <col min="14077" max="14077" width="12.85546875" style="179" customWidth="1"/>
    <col min="14078" max="14079" width="0" style="179" hidden="1" customWidth="1"/>
    <col min="14080" max="14080" width="18.28515625" style="179" customWidth="1"/>
    <col min="14081" max="14081" width="64.85546875" style="179" customWidth="1"/>
    <col min="14082" max="14085" width="9.140625" style="179"/>
    <col min="14086" max="14086" width="14.85546875" style="179" customWidth="1"/>
    <col min="14087" max="14330" width="9.140625" style="179"/>
    <col min="14331" max="14331" width="37.7109375" style="179" customWidth="1"/>
    <col min="14332" max="14332" width="9.140625" style="179"/>
    <col min="14333" max="14333" width="12.85546875" style="179" customWidth="1"/>
    <col min="14334" max="14335" width="0" style="179" hidden="1" customWidth="1"/>
    <col min="14336" max="14336" width="18.28515625" style="179" customWidth="1"/>
    <col min="14337" max="14337" width="64.85546875" style="179" customWidth="1"/>
    <col min="14338" max="14341" width="9.140625" style="179"/>
    <col min="14342" max="14342" width="14.85546875" style="179" customWidth="1"/>
    <col min="14343" max="14586" width="9.140625" style="179"/>
    <col min="14587" max="14587" width="37.7109375" style="179" customWidth="1"/>
    <col min="14588" max="14588" width="9.140625" style="179"/>
    <col min="14589" max="14589" width="12.85546875" style="179" customWidth="1"/>
    <col min="14590" max="14591" width="0" style="179" hidden="1" customWidth="1"/>
    <col min="14592" max="14592" width="18.28515625" style="179" customWidth="1"/>
    <col min="14593" max="14593" width="64.85546875" style="179" customWidth="1"/>
    <col min="14594" max="14597" width="9.140625" style="179"/>
    <col min="14598" max="14598" width="14.85546875" style="179" customWidth="1"/>
    <col min="14599" max="14842" width="9.140625" style="179"/>
    <col min="14843" max="14843" width="37.7109375" style="179" customWidth="1"/>
    <col min="14844" max="14844" width="9.140625" style="179"/>
    <col min="14845" max="14845" width="12.85546875" style="179" customWidth="1"/>
    <col min="14846" max="14847" width="0" style="179" hidden="1" customWidth="1"/>
    <col min="14848" max="14848" width="18.28515625" style="179" customWidth="1"/>
    <col min="14849" max="14849" width="64.85546875" style="179" customWidth="1"/>
    <col min="14850" max="14853" width="9.140625" style="179"/>
    <col min="14854" max="14854" width="14.85546875" style="179" customWidth="1"/>
    <col min="14855" max="15098" width="9.140625" style="179"/>
    <col min="15099" max="15099" width="37.7109375" style="179" customWidth="1"/>
    <col min="15100" max="15100" width="9.140625" style="179"/>
    <col min="15101" max="15101" width="12.85546875" style="179" customWidth="1"/>
    <col min="15102" max="15103" width="0" style="179" hidden="1" customWidth="1"/>
    <col min="15104" max="15104" width="18.28515625" style="179" customWidth="1"/>
    <col min="15105" max="15105" width="64.85546875" style="179" customWidth="1"/>
    <col min="15106" max="15109" width="9.140625" style="179"/>
    <col min="15110" max="15110" width="14.85546875" style="179" customWidth="1"/>
    <col min="15111" max="15354" width="9.140625" style="179"/>
    <col min="15355" max="15355" width="37.7109375" style="179" customWidth="1"/>
    <col min="15356" max="15356" width="9.140625" style="179"/>
    <col min="15357" max="15357" width="12.85546875" style="179" customWidth="1"/>
    <col min="15358" max="15359" width="0" style="179" hidden="1" customWidth="1"/>
    <col min="15360" max="15360" width="18.28515625" style="179" customWidth="1"/>
    <col min="15361" max="15361" width="64.85546875" style="179" customWidth="1"/>
    <col min="15362" max="15365" width="9.140625" style="179"/>
    <col min="15366" max="15366" width="14.85546875" style="179" customWidth="1"/>
    <col min="15367" max="15610" width="9.140625" style="179"/>
    <col min="15611" max="15611" width="37.7109375" style="179" customWidth="1"/>
    <col min="15612" max="15612" width="9.140625" style="179"/>
    <col min="15613" max="15613" width="12.85546875" style="179" customWidth="1"/>
    <col min="15614" max="15615" width="0" style="179" hidden="1" customWidth="1"/>
    <col min="15616" max="15616" width="18.28515625" style="179" customWidth="1"/>
    <col min="15617" max="15617" width="64.85546875" style="179" customWidth="1"/>
    <col min="15618" max="15621" width="9.140625" style="179"/>
    <col min="15622" max="15622" width="14.85546875" style="179" customWidth="1"/>
    <col min="15623" max="15866" width="9.140625" style="179"/>
    <col min="15867" max="15867" width="37.7109375" style="179" customWidth="1"/>
    <col min="15868" max="15868" width="9.140625" style="179"/>
    <col min="15869" max="15869" width="12.85546875" style="179" customWidth="1"/>
    <col min="15870" max="15871" width="0" style="179" hidden="1" customWidth="1"/>
    <col min="15872" max="15872" width="18.28515625" style="179" customWidth="1"/>
    <col min="15873" max="15873" width="64.85546875" style="179" customWidth="1"/>
    <col min="15874" max="15877" width="9.140625" style="179"/>
    <col min="15878" max="15878" width="14.85546875" style="179" customWidth="1"/>
    <col min="15879" max="16122" width="9.140625" style="179"/>
    <col min="16123" max="16123" width="37.7109375" style="179" customWidth="1"/>
    <col min="16124" max="16124" width="9.140625" style="179"/>
    <col min="16125" max="16125" width="12.85546875" style="179" customWidth="1"/>
    <col min="16126" max="16127" width="0" style="179" hidden="1" customWidth="1"/>
    <col min="16128" max="16128" width="18.28515625" style="179" customWidth="1"/>
    <col min="16129" max="16129" width="64.85546875" style="179" customWidth="1"/>
    <col min="16130" max="16133" width="9.140625" style="179"/>
    <col min="16134" max="16134" width="14.85546875" style="179" customWidth="1"/>
    <col min="16135" max="16384" width="9.140625" style="179"/>
  </cols>
  <sheetData>
    <row r="1" spans="1:42" ht="18.75" x14ac:dyDescent="0.25">
      <c r="J1" s="124" t="s">
        <v>67</v>
      </c>
    </row>
    <row r="2" spans="1:42" ht="18.75" x14ac:dyDescent="0.3">
      <c r="J2" s="125" t="s">
        <v>9</v>
      </c>
    </row>
    <row r="3" spans="1:42" ht="18.75" x14ac:dyDescent="0.3">
      <c r="J3" s="125" t="s">
        <v>428</v>
      </c>
    </row>
    <row r="4" spans="1:42" ht="18.75" x14ac:dyDescent="0.3">
      <c r="I4" s="125"/>
    </row>
    <row r="5" spans="1:42" x14ac:dyDescent="0.25">
      <c r="A5" s="255" t="s">
        <v>495</v>
      </c>
      <c r="B5" s="255"/>
      <c r="C5" s="255"/>
      <c r="D5" s="255"/>
      <c r="E5" s="255"/>
      <c r="F5" s="255"/>
      <c r="G5" s="255"/>
      <c r="H5" s="255"/>
      <c r="I5" s="255"/>
      <c r="J5" s="255"/>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row>
    <row r="6" spans="1:42" ht="18.75" x14ac:dyDescent="0.3">
      <c r="I6" s="125"/>
    </row>
    <row r="7" spans="1:42" ht="18.75" x14ac:dyDescent="0.25">
      <c r="A7" s="259" t="s">
        <v>8</v>
      </c>
      <c r="B7" s="259"/>
      <c r="C7" s="259"/>
      <c r="D7" s="259"/>
      <c r="E7" s="259"/>
      <c r="F7" s="259"/>
      <c r="G7" s="259"/>
      <c r="H7" s="259"/>
      <c r="I7" s="259"/>
      <c r="J7" s="259"/>
    </row>
    <row r="8" spans="1:42" ht="18.75" x14ac:dyDescent="0.25">
      <c r="A8" s="259"/>
      <c r="B8" s="259"/>
      <c r="C8" s="259"/>
      <c r="D8" s="259"/>
      <c r="E8" s="259"/>
      <c r="F8" s="259"/>
      <c r="G8" s="259"/>
      <c r="H8" s="259"/>
      <c r="I8" s="259"/>
      <c r="J8" s="259"/>
    </row>
    <row r="9" spans="1:42" x14ac:dyDescent="0.25">
      <c r="A9" s="260" t="s">
        <v>431</v>
      </c>
      <c r="B9" s="260"/>
      <c r="C9" s="260"/>
      <c r="D9" s="260"/>
      <c r="E9" s="260"/>
      <c r="F9" s="260"/>
      <c r="G9" s="260"/>
      <c r="H9" s="260"/>
      <c r="I9" s="260"/>
      <c r="J9" s="260"/>
    </row>
    <row r="10" spans="1:42" x14ac:dyDescent="0.25">
      <c r="A10" s="261" t="s">
        <v>7</v>
      </c>
      <c r="B10" s="261"/>
      <c r="C10" s="261"/>
      <c r="D10" s="261"/>
      <c r="E10" s="261"/>
      <c r="F10" s="261"/>
      <c r="G10" s="261"/>
      <c r="H10" s="261"/>
      <c r="I10" s="261"/>
      <c r="J10" s="261"/>
    </row>
    <row r="11" spans="1:42" ht="18.75" x14ac:dyDescent="0.25">
      <c r="A11" s="259"/>
      <c r="B11" s="259"/>
      <c r="C11" s="259"/>
      <c r="D11" s="259"/>
      <c r="E11" s="259"/>
      <c r="F11" s="259"/>
      <c r="G11" s="259"/>
      <c r="H11" s="259"/>
      <c r="I11" s="259"/>
      <c r="J11" s="259"/>
    </row>
    <row r="12" spans="1:42" x14ac:dyDescent="0.25">
      <c r="A12" s="260" t="str">
        <f>'1. паспорт местоположение'!A12:C12</f>
        <v>L_NS3300.PR.0006</v>
      </c>
      <c r="B12" s="260"/>
      <c r="C12" s="260"/>
      <c r="D12" s="260"/>
      <c r="E12" s="260"/>
      <c r="F12" s="260"/>
      <c r="G12" s="260"/>
      <c r="H12" s="260"/>
      <c r="I12" s="260"/>
      <c r="J12" s="260"/>
    </row>
    <row r="13" spans="1:42" x14ac:dyDescent="0.25">
      <c r="A13" s="261" t="s">
        <v>6</v>
      </c>
      <c r="B13" s="261"/>
      <c r="C13" s="261"/>
      <c r="D13" s="261"/>
      <c r="E13" s="261"/>
      <c r="F13" s="261"/>
      <c r="G13" s="261"/>
      <c r="H13" s="261"/>
      <c r="I13" s="261"/>
      <c r="J13" s="261"/>
    </row>
    <row r="14" spans="1:42" ht="18.75" x14ac:dyDescent="0.25">
      <c r="A14" s="275"/>
      <c r="B14" s="275"/>
      <c r="C14" s="275"/>
      <c r="D14" s="275"/>
      <c r="E14" s="275"/>
      <c r="F14" s="275"/>
      <c r="G14" s="275"/>
      <c r="H14" s="275"/>
      <c r="I14" s="275"/>
      <c r="J14" s="275"/>
    </row>
    <row r="15" spans="1:42" ht="36" customHeight="1" x14ac:dyDescent="0.25">
      <c r="A15" s="290" t="str">
        <f>'1. паспорт местоположение'!A15:C15</f>
        <v>Строительство зарядных станций мощностью до 100кВт  (18 шт.)</v>
      </c>
      <c r="B15" s="290"/>
      <c r="C15" s="290"/>
      <c r="D15" s="290"/>
      <c r="E15" s="290"/>
      <c r="F15" s="290"/>
      <c r="G15" s="290"/>
      <c r="H15" s="290"/>
      <c r="I15" s="290"/>
      <c r="J15" s="290"/>
    </row>
    <row r="16" spans="1:42" x14ac:dyDescent="0.25">
      <c r="A16" s="261" t="s">
        <v>5</v>
      </c>
      <c r="B16" s="261"/>
      <c r="C16" s="261"/>
      <c r="D16" s="261"/>
      <c r="E16" s="261"/>
      <c r="F16" s="261"/>
      <c r="G16" s="261"/>
      <c r="H16" s="261"/>
      <c r="I16" s="261"/>
      <c r="J16" s="261"/>
    </row>
    <row r="17" spans="1:10" ht="15.75" customHeight="1" x14ac:dyDescent="0.25">
      <c r="J17" s="237"/>
    </row>
    <row r="18" spans="1:10" x14ac:dyDescent="0.25">
      <c r="I18" s="180"/>
    </row>
    <row r="19" spans="1:10" ht="15.75" customHeight="1" x14ac:dyDescent="0.25">
      <c r="A19" s="323" t="s">
        <v>386</v>
      </c>
      <c r="B19" s="323"/>
      <c r="C19" s="323"/>
      <c r="D19" s="323"/>
      <c r="E19" s="323"/>
      <c r="F19" s="323"/>
      <c r="G19" s="323"/>
      <c r="H19" s="323"/>
      <c r="I19" s="323"/>
      <c r="J19" s="323"/>
    </row>
    <row r="20" spans="1:10" x14ac:dyDescent="0.25">
      <c r="A20" s="181"/>
      <c r="B20" s="181"/>
      <c r="C20" s="182"/>
      <c r="D20" s="182"/>
      <c r="E20" s="182"/>
      <c r="F20" s="182"/>
      <c r="G20" s="182"/>
      <c r="H20" s="182"/>
      <c r="I20" s="182"/>
      <c r="J20" s="182"/>
    </row>
    <row r="21" spans="1:10" ht="28.5" customHeight="1" x14ac:dyDescent="0.25">
      <c r="A21" s="317" t="s">
        <v>217</v>
      </c>
      <c r="B21" s="317" t="s">
        <v>216</v>
      </c>
      <c r="C21" s="318" t="s">
        <v>320</v>
      </c>
      <c r="D21" s="318"/>
      <c r="E21" s="318"/>
      <c r="F21" s="318"/>
      <c r="G21" s="319" t="s">
        <v>215</v>
      </c>
      <c r="H21" s="320" t="s">
        <v>322</v>
      </c>
      <c r="I21" s="317" t="s">
        <v>214</v>
      </c>
      <c r="J21" s="313" t="s">
        <v>321</v>
      </c>
    </row>
    <row r="22" spans="1:10" ht="58.5" customHeight="1" x14ac:dyDescent="0.25">
      <c r="A22" s="317"/>
      <c r="B22" s="317"/>
      <c r="C22" s="314" t="s">
        <v>1</v>
      </c>
      <c r="D22" s="314"/>
      <c r="E22" s="315" t="s">
        <v>0</v>
      </c>
      <c r="F22" s="316"/>
      <c r="G22" s="319"/>
      <c r="H22" s="321"/>
      <c r="I22" s="317"/>
      <c r="J22" s="313"/>
    </row>
    <row r="23" spans="1:10" ht="31.5" x14ac:dyDescent="0.25">
      <c r="A23" s="317"/>
      <c r="B23" s="317"/>
      <c r="C23" s="183" t="s">
        <v>213</v>
      </c>
      <c r="D23" s="183" t="s">
        <v>212</v>
      </c>
      <c r="E23" s="183" t="s">
        <v>213</v>
      </c>
      <c r="F23" s="183" t="s">
        <v>212</v>
      </c>
      <c r="G23" s="319"/>
      <c r="H23" s="322"/>
      <c r="I23" s="317"/>
      <c r="J23" s="313"/>
    </row>
    <row r="24" spans="1:10" x14ac:dyDescent="0.25">
      <c r="A24" s="236">
        <v>1</v>
      </c>
      <c r="B24" s="236">
        <v>2</v>
      </c>
      <c r="C24" s="183">
        <v>3</v>
      </c>
      <c r="D24" s="183">
        <v>4</v>
      </c>
      <c r="E24" s="183">
        <v>7</v>
      </c>
      <c r="F24" s="183">
        <v>8</v>
      </c>
      <c r="G24" s="183">
        <v>9</v>
      </c>
      <c r="H24" s="183">
        <v>10</v>
      </c>
      <c r="I24" s="183">
        <v>11</v>
      </c>
      <c r="J24" s="183">
        <v>12</v>
      </c>
    </row>
    <row r="25" spans="1:10" x14ac:dyDescent="0.25">
      <c r="A25" s="238">
        <v>1</v>
      </c>
      <c r="B25" s="239" t="s">
        <v>211</v>
      </c>
      <c r="C25" s="184"/>
      <c r="D25" s="185"/>
      <c r="E25" s="185"/>
      <c r="F25" s="185"/>
      <c r="G25" s="185"/>
      <c r="H25" s="185"/>
      <c r="I25" s="108"/>
      <c r="J25" s="172"/>
    </row>
    <row r="26" spans="1:10" ht="21.75" customHeight="1" x14ac:dyDescent="0.25">
      <c r="A26" s="238" t="s">
        <v>210</v>
      </c>
      <c r="B26" s="240" t="s">
        <v>327</v>
      </c>
      <c r="C26" s="211" t="s">
        <v>420</v>
      </c>
      <c r="D26" s="211"/>
      <c r="E26" s="211" t="s">
        <v>420</v>
      </c>
      <c r="F26" s="211"/>
      <c r="G26" s="212"/>
      <c r="H26" s="212"/>
      <c r="I26" s="108"/>
      <c r="J26" s="108"/>
    </row>
    <row r="27" spans="1:10" s="186" customFormat="1" ht="39" customHeight="1" x14ac:dyDescent="0.25">
      <c r="A27" s="238" t="s">
        <v>209</v>
      </c>
      <c r="B27" s="240" t="s">
        <v>329</v>
      </c>
      <c r="C27" s="211" t="s">
        <v>420</v>
      </c>
      <c r="D27" s="211"/>
      <c r="E27" s="211" t="s">
        <v>420</v>
      </c>
      <c r="F27" s="211"/>
      <c r="G27" s="213"/>
      <c r="H27" s="213"/>
      <c r="I27" s="108"/>
      <c r="J27" s="108"/>
    </row>
    <row r="28" spans="1:10" s="186" customFormat="1" ht="70.5" customHeight="1" x14ac:dyDescent="0.25">
      <c r="A28" s="238" t="s">
        <v>328</v>
      </c>
      <c r="B28" s="240" t="s">
        <v>333</v>
      </c>
      <c r="C28" s="211" t="s">
        <v>420</v>
      </c>
      <c r="D28" s="211"/>
      <c r="E28" s="211" t="s">
        <v>420</v>
      </c>
      <c r="F28" s="211"/>
      <c r="G28" s="213"/>
      <c r="H28" s="213"/>
      <c r="I28" s="108"/>
      <c r="J28" s="108"/>
    </row>
    <row r="29" spans="1:10" s="186" customFormat="1" ht="54" customHeight="1" x14ac:dyDescent="0.25">
      <c r="A29" s="238" t="s">
        <v>208</v>
      </c>
      <c r="B29" s="240" t="s">
        <v>332</v>
      </c>
      <c r="C29" s="211" t="s">
        <v>420</v>
      </c>
      <c r="D29" s="211"/>
      <c r="E29" s="211" t="s">
        <v>420</v>
      </c>
      <c r="F29" s="211"/>
      <c r="G29" s="214"/>
      <c r="H29" s="214"/>
      <c r="I29" s="108"/>
      <c r="J29" s="108"/>
    </row>
    <row r="30" spans="1:10" s="186" customFormat="1" ht="57" customHeight="1" x14ac:dyDescent="0.25">
      <c r="A30" s="238" t="s">
        <v>207</v>
      </c>
      <c r="B30" s="240" t="s">
        <v>334</v>
      </c>
      <c r="C30" s="211">
        <v>44711</v>
      </c>
      <c r="D30" s="211">
        <v>44803</v>
      </c>
      <c r="E30" s="211">
        <v>44711</v>
      </c>
      <c r="F30" s="211">
        <v>45290</v>
      </c>
      <c r="G30" s="212"/>
      <c r="H30" s="212"/>
      <c r="I30" s="108"/>
      <c r="J30" s="108"/>
    </row>
    <row r="31" spans="1:10" s="186" customFormat="1" ht="37.5" customHeight="1" x14ac:dyDescent="0.25">
      <c r="A31" s="238" t="s">
        <v>206</v>
      </c>
      <c r="B31" s="241" t="s">
        <v>330</v>
      </c>
      <c r="C31" s="211">
        <v>44650</v>
      </c>
      <c r="D31" s="211">
        <v>44711</v>
      </c>
      <c r="E31" s="211">
        <v>44681</v>
      </c>
      <c r="F31" s="211">
        <v>44772</v>
      </c>
      <c r="G31" s="212"/>
      <c r="H31" s="212"/>
      <c r="I31" s="108"/>
      <c r="J31" s="108"/>
    </row>
    <row r="32" spans="1:10" s="186" customFormat="1" ht="31.5" x14ac:dyDescent="0.25">
      <c r="A32" s="238" t="s">
        <v>204</v>
      </c>
      <c r="B32" s="241" t="s">
        <v>335</v>
      </c>
      <c r="C32" s="211">
        <v>44711</v>
      </c>
      <c r="D32" s="211">
        <v>44803</v>
      </c>
      <c r="E32" s="211">
        <v>44834</v>
      </c>
      <c r="F32" s="211">
        <v>44864</v>
      </c>
      <c r="G32" s="212"/>
      <c r="H32" s="212"/>
      <c r="I32" s="108"/>
      <c r="J32" s="108"/>
    </row>
    <row r="33" spans="1:10" s="186" customFormat="1" ht="37.5" customHeight="1" x14ac:dyDescent="0.25">
      <c r="A33" s="238" t="s">
        <v>346</v>
      </c>
      <c r="B33" s="241" t="s">
        <v>265</v>
      </c>
      <c r="C33" s="211" t="s">
        <v>420</v>
      </c>
      <c r="D33" s="211"/>
      <c r="E33" s="211" t="s">
        <v>420</v>
      </c>
      <c r="F33" s="211"/>
      <c r="G33" s="215"/>
      <c r="H33" s="215"/>
      <c r="I33" s="108"/>
      <c r="J33" s="108"/>
    </row>
    <row r="34" spans="1:10" s="186" customFormat="1" ht="47.25" customHeight="1" x14ac:dyDescent="0.25">
      <c r="A34" s="238" t="s">
        <v>347</v>
      </c>
      <c r="B34" s="241" t="s">
        <v>339</v>
      </c>
      <c r="C34" s="211" t="s">
        <v>420</v>
      </c>
      <c r="D34" s="211"/>
      <c r="E34" s="211" t="s">
        <v>420</v>
      </c>
      <c r="F34" s="211"/>
      <c r="G34" s="214"/>
      <c r="H34" s="214"/>
      <c r="I34" s="187"/>
      <c r="J34" s="108"/>
    </row>
    <row r="35" spans="1:10" s="186" customFormat="1" ht="49.5" customHeight="1" x14ac:dyDescent="0.25">
      <c r="A35" s="238" t="s">
        <v>348</v>
      </c>
      <c r="B35" s="241" t="s">
        <v>205</v>
      </c>
      <c r="C35" s="211">
        <v>44803</v>
      </c>
      <c r="D35" s="211">
        <v>44895</v>
      </c>
      <c r="E35" s="211">
        <v>44864</v>
      </c>
      <c r="F35" s="211">
        <v>44895</v>
      </c>
      <c r="G35" s="212"/>
      <c r="H35" s="212"/>
      <c r="I35" s="187"/>
      <c r="J35" s="108"/>
    </row>
    <row r="36" spans="1:10" ht="37.5" customHeight="1" x14ac:dyDescent="0.25">
      <c r="A36" s="238" t="s">
        <v>349</v>
      </c>
      <c r="B36" s="241" t="s">
        <v>331</v>
      </c>
      <c r="C36" s="211" t="s">
        <v>420</v>
      </c>
      <c r="D36" s="211"/>
      <c r="E36" s="211" t="s">
        <v>420</v>
      </c>
      <c r="F36" s="211"/>
      <c r="G36" s="213"/>
      <c r="H36" s="213"/>
      <c r="I36" s="108"/>
      <c r="J36" s="108"/>
    </row>
    <row r="37" spans="1:10" ht="41.25" customHeight="1" x14ac:dyDescent="0.25">
      <c r="A37" s="238" t="s">
        <v>350</v>
      </c>
      <c r="B37" s="241" t="s">
        <v>203</v>
      </c>
      <c r="C37" s="211">
        <v>44803</v>
      </c>
      <c r="D37" s="211">
        <v>44895</v>
      </c>
      <c r="E37" s="211">
        <f>E32</f>
        <v>44834</v>
      </c>
      <c r="F37" s="211">
        <f>F32</f>
        <v>44864</v>
      </c>
      <c r="G37" s="212"/>
      <c r="H37" s="212"/>
      <c r="I37" s="108"/>
      <c r="J37" s="108"/>
    </row>
    <row r="38" spans="1:10" x14ac:dyDescent="0.25">
      <c r="A38" s="238" t="s">
        <v>492</v>
      </c>
      <c r="B38" s="239" t="s">
        <v>202</v>
      </c>
      <c r="C38" s="211"/>
      <c r="D38" s="214"/>
      <c r="E38" s="211"/>
      <c r="F38" s="214"/>
      <c r="G38" s="216"/>
      <c r="H38" s="216"/>
      <c r="I38" s="108"/>
      <c r="J38" s="108"/>
    </row>
    <row r="39" spans="1:10" ht="71.25" customHeight="1" x14ac:dyDescent="0.25">
      <c r="A39" s="238">
        <v>2</v>
      </c>
      <c r="B39" s="241" t="s">
        <v>336</v>
      </c>
      <c r="C39" s="211">
        <v>44591</v>
      </c>
      <c r="D39" s="211">
        <v>45901</v>
      </c>
      <c r="E39" s="211">
        <v>44681</v>
      </c>
      <c r="F39" s="211">
        <v>45901</v>
      </c>
      <c r="G39" s="212"/>
      <c r="H39" s="212"/>
      <c r="I39" s="108"/>
      <c r="J39" s="108"/>
    </row>
    <row r="40" spans="1:10" ht="33.75" customHeight="1" x14ac:dyDescent="0.25">
      <c r="A40" s="238" t="s">
        <v>201</v>
      </c>
      <c r="B40" s="241" t="s">
        <v>338</v>
      </c>
      <c r="C40" s="211">
        <v>44650</v>
      </c>
      <c r="D40" s="211">
        <v>45930</v>
      </c>
      <c r="E40" s="211">
        <v>44742</v>
      </c>
      <c r="F40" s="211">
        <v>45930</v>
      </c>
      <c r="G40" s="212"/>
      <c r="H40" s="212"/>
      <c r="I40" s="108"/>
      <c r="J40" s="108"/>
    </row>
    <row r="41" spans="1:10" ht="63" customHeight="1" x14ac:dyDescent="0.25">
      <c r="A41" s="238" t="s">
        <v>200</v>
      </c>
      <c r="B41" s="239" t="s">
        <v>417</v>
      </c>
      <c r="C41" s="211"/>
      <c r="D41" s="214"/>
      <c r="E41" s="211"/>
      <c r="F41" s="214"/>
      <c r="G41" s="216"/>
      <c r="H41" s="216"/>
      <c r="I41" s="108"/>
      <c r="J41" s="108"/>
    </row>
    <row r="42" spans="1:10" ht="58.5" customHeight="1" x14ac:dyDescent="0.25">
      <c r="A42" s="238">
        <v>3</v>
      </c>
      <c r="B42" s="241" t="s">
        <v>337</v>
      </c>
      <c r="C42" s="211">
        <v>44681</v>
      </c>
      <c r="D42" s="211">
        <v>45960</v>
      </c>
      <c r="E42" s="211">
        <v>44742</v>
      </c>
      <c r="F42" s="211">
        <v>45960</v>
      </c>
      <c r="G42" s="212"/>
      <c r="H42" s="212"/>
      <c r="I42" s="108"/>
      <c r="J42" s="108"/>
    </row>
    <row r="43" spans="1:10" ht="34.5" customHeight="1" x14ac:dyDescent="0.25">
      <c r="A43" s="238" t="s">
        <v>199</v>
      </c>
      <c r="B43" s="241" t="s">
        <v>197</v>
      </c>
      <c r="C43" s="211">
        <v>44711</v>
      </c>
      <c r="D43" s="211">
        <v>45976</v>
      </c>
      <c r="E43" s="211">
        <v>44803</v>
      </c>
      <c r="F43" s="211">
        <v>45976</v>
      </c>
      <c r="G43" s="212"/>
      <c r="H43" s="212"/>
      <c r="I43" s="108"/>
      <c r="J43" s="108"/>
    </row>
    <row r="44" spans="1:10" ht="24.75" customHeight="1" x14ac:dyDescent="0.25">
      <c r="A44" s="238" t="s">
        <v>198</v>
      </c>
      <c r="B44" s="241" t="s">
        <v>195</v>
      </c>
      <c r="C44" s="211">
        <v>44742</v>
      </c>
      <c r="D44" s="211">
        <v>45991</v>
      </c>
      <c r="E44" s="211">
        <v>44834</v>
      </c>
      <c r="F44" s="211">
        <v>45991</v>
      </c>
      <c r="G44" s="212"/>
      <c r="H44" s="212"/>
      <c r="I44" s="108"/>
      <c r="J44" s="108"/>
    </row>
    <row r="45" spans="1:10" ht="90.75" customHeight="1" x14ac:dyDescent="0.25">
      <c r="A45" s="238" t="s">
        <v>196</v>
      </c>
      <c r="B45" s="241" t="s">
        <v>342</v>
      </c>
      <c r="C45" s="211" t="s">
        <v>420</v>
      </c>
      <c r="D45" s="211"/>
      <c r="E45" s="211" t="s">
        <v>420</v>
      </c>
      <c r="F45" s="211"/>
      <c r="G45" s="217"/>
      <c r="H45" s="217"/>
      <c r="I45" s="108"/>
      <c r="J45" s="108"/>
    </row>
    <row r="46" spans="1:10" ht="167.25" customHeight="1" x14ac:dyDescent="0.25">
      <c r="A46" s="238" t="s">
        <v>194</v>
      </c>
      <c r="B46" s="241" t="s">
        <v>340</v>
      </c>
      <c r="C46" s="211" t="s">
        <v>420</v>
      </c>
      <c r="D46" s="211"/>
      <c r="E46" s="211" t="s">
        <v>420</v>
      </c>
      <c r="F46" s="211"/>
      <c r="G46" s="217"/>
      <c r="H46" s="217"/>
      <c r="I46" s="108"/>
      <c r="J46" s="108"/>
    </row>
    <row r="47" spans="1:10" ht="30.75" customHeight="1" x14ac:dyDescent="0.25">
      <c r="A47" s="238" t="s">
        <v>192</v>
      </c>
      <c r="B47" s="241" t="s">
        <v>193</v>
      </c>
      <c r="C47" s="211">
        <v>44742</v>
      </c>
      <c r="D47" s="211">
        <v>46001</v>
      </c>
      <c r="E47" s="211">
        <v>44864</v>
      </c>
      <c r="F47" s="211">
        <v>46001</v>
      </c>
      <c r="G47" s="212"/>
      <c r="H47" s="212"/>
      <c r="I47" s="108"/>
      <c r="J47" s="108"/>
    </row>
    <row r="48" spans="1:10" ht="37.5" customHeight="1" x14ac:dyDescent="0.25">
      <c r="A48" s="238" t="s">
        <v>351</v>
      </c>
      <c r="B48" s="239" t="s">
        <v>191</v>
      </c>
      <c r="C48" s="218"/>
      <c r="D48" s="218"/>
      <c r="E48" s="218"/>
      <c r="F48" s="218"/>
      <c r="G48" s="219"/>
      <c r="H48" s="219"/>
      <c r="I48" s="108"/>
      <c r="J48" s="108"/>
    </row>
    <row r="49" spans="1:10" ht="35.25" customHeight="1" x14ac:dyDescent="0.25">
      <c r="A49" s="238">
        <v>4</v>
      </c>
      <c r="B49" s="241" t="s">
        <v>189</v>
      </c>
      <c r="C49" s="211">
        <v>44772</v>
      </c>
      <c r="D49" s="211">
        <v>46006</v>
      </c>
      <c r="E49" s="211">
        <v>44895</v>
      </c>
      <c r="F49" s="211">
        <v>46006</v>
      </c>
      <c r="G49" s="212"/>
      <c r="H49" s="212"/>
      <c r="I49" s="108"/>
      <c r="J49" s="108"/>
    </row>
    <row r="50" spans="1:10" ht="86.25" customHeight="1" x14ac:dyDescent="0.25">
      <c r="A50" s="238" t="s">
        <v>190</v>
      </c>
      <c r="B50" s="241" t="s">
        <v>341</v>
      </c>
      <c r="C50" s="211">
        <v>44910</v>
      </c>
      <c r="D50" s="211">
        <v>46021</v>
      </c>
      <c r="E50" s="211">
        <v>44910</v>
      </c>
      <c r="F50" s="211">
        <v>46021</v>
      </c>
      <c r="G50" s="212"/>
      <c r="H50" s="212"/>
      <c r="I50" s="108"/>
      <c r="J50" s="108"/>
    </row>
    <row r="51" spans="1:10" ht="77.25" customHeight="1" x14ac:dyDescent="0.25">
      <c r="A51" s="238" t="s">
        <v>188</v>
      </c>
      <c r="B51" s="241" t="s">
        <v>343</v>
      </c>
      <c r="C51" s="211" t="s">
        <v>420</v>
      </c>
      <c r="D51" s="211"/>
      <c r="E51" s="211" t="s">
        <v>420</v>
      </c>
      <c r="F51" s="211"/>
      <c r="G51" s="217"/>
      <c r="H51" s="217"/>
      <c r="I51" s="108"/>
      <c r="J51" s="108"/>
    </row>
    <row r="52" spans="1:10" ht="71.25" customHeight="1" x14ac:dyDescent="0.25">
      <c r="A52" s="238" t="s">
        <v>186</v>
      </c>
      <c r="B52" s="241" t="s">
        <v>187</v>
      </c>
      <c r="C52" s="211" t="s">
        <v>420</v>
      </c>
      <c r="D52" s="211"/>
      <c r="E52" s="211" t="s">
        <v>420</v>
      </c>
      <c r="F52" s="211"/>
      <c r="G52" s="217"/>
      <c r="H52" s="217"/>
      <c r="I52" s="108"/>
      <c r="J52" s="108"/>
    </row>
    <row r="53" spans="1:10" ht="48" customHeight="1" x14ac:dyDescent="0.25">
      <c r="A53" s="238" t="s">
        <v>184</v>
      </c>
      <c r="B53" s="242" t="s">
        <v>344</v>
      </c>
      <c r="C53" s="211">
        <v>44910</v>
      </c>
      <c r="D53" s="211">
        <v>46021</v>
      </c>
      <c r="E53" s="211">
        <v>44910</v>
      </c>
      <c r="F53" s="211">
        <v>46021</v>
      </c>
      <c r="G53" s="212"/>
      <c r="H53" s="212"/>
      <c r="I53" s="108"/>
      <c r="J53" s="108"/>
    </row>
    <row r="54" spans="1:10" ht="46.5" customHeight="1" x14ac:dyDescent="0.25">
      <c r="A54" s="238" t="s">
        <v>345</v>
      </c>
      <c r="B54" s="241" t="s">
        <v>185</v>
      </c>
      <c r="C54" s="211">
        <v>44910</v>
      </c>
      <c r="D54" s="211">
        <v>46021</v>
      </c>
      <c r="E54" s="211">
        <v>44910</v>
      </c>
      <c r="F54" s="211">
        <v>46021</v>
      </c>
      <c r="G54" s="212"/>
      <c r="H54" s="212"/>
      <c r="I54" s="108"/>
      <c r="J54" s="108"/>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70" zoomScaleNormal="70" zoomScaleSheetLayoutView="70" workbookViewId="0">
      <selection activeCell="Z24" sqref="Z24"/>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223" customWidth="1"/>
    <col min="6" max="6" width="14.42578125" style="223" customWidth="1"/>
    <col min="7" max="7" width="12.85546875" style="30" customWidth="1"/>
    <col min="8" max="8" width="9" style="30" customWidth="1"/>
    <col min="9" max="9" width="10.5703125" style="30" customWidth="1"/>
    <col min="10" max="10" width="10.7109375" style="226" customWidth="1"/>
    <col min="11" max="11" width="5.85546875" style="30" customWidth="1"/>
    <col min="12" max="12" width="7.42578125" style="29" customWidth="1"/>
    <col min="13" max="13" width="5.28515625" style="29" customWidth="1"/>
    <col min="14" max="14" width="8.7109375" style="223" customWidth="1"/>
    <col min="15" max="15" width="6.85546875" style="29" bestFit="1" customWidth="1"/>
    <col min="16" max="16" width="7.28515625" style="29" customWidth="1"/>
    <col min="17" max="17" width="5.85546875" style="29" customWidth="1"/>
    <col min="18" max="18" width="7.85546875" style="223" customWidth="1"/>
    <col min="19" max="19" width="8.140625" style="223" bestFit="1" customWidth="1"/>
    <col min="20" max="20" width="7.140625" style="29" customWidth="1"/>
    <col min="21" max="21" width="7.42578125" style="29" customWidth="1"/>
    <col min="22" max="22" width="10" style="223" customWidth="1"/>
    <col min="23" max="23" width="7.140625" style="29" customWidth="1"/>
    <col min="24" max="24" width="9.5703125" style="29" customWidth="1"/>
    <col min="25" max="25" width="9.140625" style="29"/>
    <col min="26" max="26" width="14.140625" style="223" customWidth="1"/>
    <col min="27" max="27" width="9.140625" style="223"/>
    <col min="28" max="28" width="13" style="29" customWidth="1"/>
    <col min="29" max="29" width="16" style="223" customWidth="1"/>
    <col min="30" max="16384" width="9.140625" style="29"/>
  </cols>
  <sheetData>
    <row r="1" spans="1:29" ht="18.75" x14ac:dyDescent="0.25">
      <c r="A1" s="30"/>
      <c r="B1" s="30"/>
      <c r="C1" s="30"/>
      <c r="D1" s="30"/>
      <c r="E1" s="226"/>
      <c r="F1" s="226"/>
      <c r="L1" s="30"/>
      <c r="M1" s="30"/>
      <c r="AC1" s="23" t="s">
        <v>67</v>
      </c>
    </row>
    <row r="2" spans="1:29" ht="18.75" x14ac:dyDescent="0.3">
      <c r="A2" s="30"/>
      <c r="B2" s="30"/>
      <c r="C2" s="30"/>
      <c r="D2" s="30"/>
      <c r="E2" s="226"/>
      <c r="F2" s="226"/>
      <c r="L2" s="30"/>
      <c r="M2" s="30"/>
      <c r="AC2" s="12" t="s">
        <v>9</v>
      </c>
    </row>
    <row r="3" spans="1:29" ht="18.75" x14ac:dyDescent="0.3">
      <c r="A3" s="30"/>
      <c r="B3" s="30"/>
      <c r="C3" s="30"/>
      <c r="D3" s="30"/>
      <c r="E3" s="226"/>
      <c r="F3" s="226"/>
      <c r="L3" s="30"/>
      <c r="M3" s="30"/>
      <c r="AC3" s="12" t="s">
        <v>429</v>
      </c>
    </row>
    <row r="4" spans="1:29"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row>
    <row r="5" spans="1:29" ht="18.75" x14ac:dyDescent="0.3">
      <c r="A5" s="30"/>
      <c r="B5" s="30"/>
      <c r="C5" s="30"/>
      <c r="D5" s="30"/>
      <c r="E5" s="226"/>
      <c r="F5" s="226"/>
      <c r="L5" s="30"/>
      <c r="M5" s="30"/>
      <c r="U5" s="12"/>
    </row>
    <row r="6" spans="1:29" ht="18.75" x14ac:dyDescent="0.25">
      <c r="A6" s="309" t="s">
        <v>8</v>
      </c>
      <c r="B6" s="309"/>
      <c r="C6" s="309"/>
      <c r="D6" s="309"/>
      <c r="E6" s="309"/>
      <c r="F6" s="309"/>
      <c r="G6" s="309"/>
      <c r="H6" s="309"/>
      <c r="I6" s="309"/>
      <c r="J6" s="309"/>
      <c r="K6" s="309"/>
      <c r="L6" s="309"/>
      <c r="M6" s="309"/>
      <c r="N6" s="309"/>
      <c r="O6" s="309"/>
      <c r="P6" s="309"/>
      <c r="Q6" s="309"/>
      <c r="R6" s="309"/>
      <c r="S6" s="309"/>
      <c r="T6" s="309"/>
      <c r="U6" s="309"/>
    </row>
    <row r="7" spans="1:29" ht="18.75" x14ac:dyDescent="0.25">
      <c r="A7" s="67"/>
      <c r="B7" s="67"/>
      <c r="C7" s="67"/>
      <c r="D7" s="67"/>
      <c r="E7" s="228"/>
      <c r="F7" s="228"/>
      <c r="G7" s="67"/>
      <c r="H7" s="67"/>
      <c r="I7" s="67"/>
      <c r="J7" s="224"/>
      <c r="K7" s="32"/>
      <c r="L7" s="32"/>
      <c r="M7" s="32"/>
      <c r="N7" s="224"/>
      <c r="O7" s="32"/>
      <c r="P7" s="32"/>
      <c r="Q7" s="32"/>
      <c r="R7" s="224"/>
      <c r="S7" s="224"/>
      <c r="T7" s="32"/>
      <c r="U7" s="32"/>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row>
    <row r="9" spans="1:29" ht="18.75" customHeight="1" x14ac:dyDescent="0.25">
      <c r="A9" s="303" t="s">
        <v>7</v>
      </c>
      <c r="B9" s="303"/>
      <c r="C9" s="303"/>
      <c r="D9" s="303"/>
      <c r="E9" s="303"/>
      <c r="F9" s="303"/>
      <c r="G9" s="303"/>
      <c r="H9" s="303"/>
      <c r="I9" s="303"/>
      <c r="J9" s="303"/>
      <c r="K9" s="303"/>
      <c r="L9" s="303"/>
      <c r="M9" s="303"/>
      <c r="N9" s="303"/>
      <c r="O9" s="303"/>
      <c r="P9" s="303"/>
      <c r="Q9" s="303"/>
      <c r="R9" s="303"/>
      <c r="S9" s="303"/>
      <c r="T9" s="303"/>
      <c r="U9" s="303"/>
    </row>
    <row r="10" spans="1:29" ht="18.75" x14ac:dyDescent="0.25">
      <c r="A10" s="67"/>
      <c r="B10" s="67"/>
      <c r="C10" s="67"/>
      <c r="D10" s="67"/>
      <c r="E10" s="228"/>
      <c r="F10" s="228"/>
      <c r="G10" s="67"/>
      <c r="H10" s="67"/>
      <c r="I10" s="67"/>
      <c r="J10" s="224"/>
      <c r="K10" s="32"/>
      <c r="L10" s="32"/>
      <c r="M10" s="32"/>
      <c r="N10" s="224"/>
      <c r="O10" s="32"/>
      <c r="P10" s="32"/>
      <c r="Q10" s="32"/>
      <c r="R10" s="224"/>
      <c r="S10" s="224"/>
      <c r="T10" s="32"/>
      <c r="U10" s="32"/>
    </row>
    <row r="11" spans="1:29" x14ac:dyDescent="0.25">
      <c r="A11" s="274" t="str">
        <f>'1. паспорт местоположение'!A12:C12</f>
        <v>L_NS3300.PR.0006</v>
      </c>
      <c r="B11" s="274"/>
      <c r="C11" s="274"/>
      <c r="D11" s="274"/>
      <c r="E11" s="274"/>
      <c r="F11" s="274"/>
      <c r="G11" s="274"/>
      <c r="H11" s="274"/>
      <c r="I11" s="274"/>
      <c r="J11" s="274"/>
      <c r="K11" s="274"/>
      <c r="L11" s="274"/>
      <c r="M11" s="274"/>
      <c r="N11" s="274"/>
      <c r="O11" s="274"/>
      <c r="P11" s="274"/>
      <c r="Q11" s="274"/>
      <c r="R11" s="274"/>
      <c r="S11" s="274"/>
      <c r="T11" s="274"/>
      <c r="U11" s="274"/>
    </row>
    <row r="12" spans="1:29"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row>
    <row r="13" spans="1:29" ht="16.5" customHeight="1" x14ac:dyDescent="0.3">
      <c r="A13" s="9"/>
      <c r="B13" s="9"/>
      <c r="C13" s="9"/>
      <c r="D13" s="9"/>
      <c r="E13" s="229"/>
      <c r="F13" s="229"/>
      <c r="G13" s="9"/>
      <c r="H13" s="9"/>
      <c r="I13" s="9"/>
      <c r="J13" s="225"/>
      <c r="K13" s="31"/>
      <c r="L13" s="31"/>
      <c r="M13" s="31"/>
      <c r="N13" s="225"/>
      <c r="O13" s="31"/>
      <c r="P13" s="31"/>
      <c r="Q13" s="31"/>
      <c r="R13" s="225"/>
      <c r="S13" s="225"/>
      <c r="T13" s="31"/>
      <c r="U13" s="31"/>
    </row>
    <row r="14" spans="1:29" x14ac:dyDescent="0.25">
      <c r="A14" s="325" t="str">
        <f>'1. паспорт местоположение'!A15:C15</f>
        <v>Строительство зарядных станций мощностью до 100кВт  (18 шт.)</v>
      </c>
      <c r="B14" s="325"/>
      <c r="C14" s="325"/>
      <c r="D14" s="325"/>
      <c r="E14" s="325"/>
      <c r="F14" s="325"/>
      <c r="G14" s="325"/>
      <c r="H14" s="325"/>
      <c r="I14" s="325"/>
      <c r="J14" s="325"/>
      <c r="K14" s="325"/>
      <c r="L14" s="325"/>
      <c r="M14" s="325"/>
      <c r="N14" s="325"/>
      <c r="O14" s="325"/>
      <c r="P14" s="325"/>
      <c r="Q14" s="325"/>
      <c r="R14" s="325"/>
      <c r="S14" s="325"/>
      <c r="T14" s="325"/>
      <c r="U14" s="325"/>
    </row>
    <row r="15" spans="1:29" ht="15.75" customHeight="1"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row>
    <row r="16" spans="1:29" x14ac:dyDescent="0.25">
      <c r="A16" s="326"/>
      <c r="B16" s="326"/>
      <c r="C16" s="326"/>
      <c r="D16" s="326"/>
      <c r="E16" s="326"/>
      <c r="F16" s="326"/>
      <c r="G16" s="326"/>
      <c r="H16" s="326"/>
      <c r="I16" s="326"/>
      <c r="J16" s="326"/>
      <c r="K16" s="326"/>
      <c r="L16" s="326"/>
      <c r="M16" s="326"/>
      <c r="N16" s="326"/>
      <c r="O16" s="326"/>
      <c r="P16" s="326"/>
      <c r="Q16" s="326"/>
      <c r="R16" s="326"/>
      <c r="S16" s="326"/>
      <c r="T16" s="326"/>
      <c r="U16" s="326"/>
    </row>
    <row r="17" spans="1:38" x14ac:dyDescent="0.25">
      <c r="A17" s="30"/>
      <c r="L17" s="30"/>
      <c r="M17" s="30"/>
      <c r="N17" s="226"/>
      <c r="O17" s="30"/>
      <c r="P17" s="30"/>
      <c r="Q17" s="30"/>
      <c r="R17" s="226"/>
      <c r="S17" s="226"/>
      <c r="T17" s="30"/>
    </row>
    <row r="18" spans="1:38" x14ac:dyDescent="0.25">
      <c r="A18" s="327" t="s">
        <v>387</v>
      </c>
      <c r="B18" s="327"/>
      <c r="C18" s="327"/>
      <c r="D18" s="327"/>
      <c r="E18" s="327"/>
      <c r="F18" s="327"/>
      <c r="G18" s="327"/>
      <c r="H18" s="327"/>
      <c r="I18" s="327"/>
      <c r="J18" s="327"/>
      <c r="K18" s="327"/>
      <c r="L18" s="327"/>
      <c r="M18" s="327"/>
      <c r="N18" s="327"/>
      <c r="O18" s="327"/>
      <c r="P18" s="327"/>
      <c r="Q18" s="327"/>
      <c r="R18" s="327"/>
      <c r="S18" s="327"/>
      <c r="T18" s="327"/>
      <c r="U18" s="327"/>
    </row>
    <row r="19" spans="1:38" x14ac:dyDescent="0.25">
      <c r="A19" s="204"/>
      <c r="B19" s="204"/>
      <c r="C19" s="204"/>
      <c r="D19" s="204"/>
      <c r="E19" s="227"/>
      <c r="F19" s="227"/>
      <c r="G19" s="204"/>
      <c r="H19" s="204"/>
      <c r="I19" s="204"/>
      <c r="J19" s="227"/>
      <c r="K19" s="204"/>
      <c r="L19" s="204"/>
      <c r="M19" s="204"/>
      <c r="N19" s="227"/>
      <c r="O19" s="204"/>
      <c r="P19" s="204"/>
      <c r="Q19" s="204"/>
      <c r="R19" s="227"/>
      <c r="S19" s="227"/>
      <c r="T19" s="204"/>
      <c r="U19" s="204"/>
    </row>
    <row r="20" spans="1:38" s="122" customFormat="1" ht="21" customHeight="1" x14ac:dyDescent="0.25">
      <c r="A20" s="335" t="s">
        <v>183</v>
      </c>
      <c r="B20" s="335" t="s">
        <v>182</v>
      </c>
      <c r="C20" s="328" t="s">
        <v>181</v>
      </c>
      <c r="D20" s="328"/>
      <c r="E20" s="338" t="s">
        <v>180</v>
      </c>
      <c r="F20" s="338"/>
      <c r="G20" s="335" t="s">
        <v>505</v>
      </c>
      <c r="H20" s="329" t="s">
        <v>506</v>
      </c>
      <c r="I20" s="330"/>
      <c r="J20" s="330"/>
      <c r="K20" s="330"/>
      <c r="L20" s="329" t="s">
        <v>496</v>
      </c>
      <c r="M20" s="330"/>
      <c r="N20" s="330"/>
      <c r="O20" s="330"/>
      <c r="P20" s="329" t="s">
        <v>497</v>
      </c>
      <c r="Q20" s="330"/>
      <c r="R20" s="330"/>
      <c r="S20" s="330"/>
      <c r="T20" s="329" t="s">
        <v>498</v>
      </c>
      <c r="U20" s="330"/>
      <c r="V20" s="330"/>
      <c r="W20" s="330"/>
      <c r="X20" s="329" t="s">
        <v>499</v>
      </c>
      <c r="Y20" s="330"/>
      <c r="Z20" s="330"/>
      <c r="AA20" s="330"/>
      <c r="AB20" s="329" t="s">
        <v>500</v>
      </c>
      <c r="AC20" s="330"/>
      <c r="AD20" s="330"/>
      <c r="AE20" s="330"/>
      <c r="AF20" s="331" t="s">
        <v>179</v>
      </c>
      <c r="AG20" s="332"/>
    </row>
    <row r="21" spans="1:38" s="122" customFormat="1" ht="81.75" customHeight="1" x14ac:dyDescent="0.25">
      <c r="A21" s="336"/>
      <c r="B21" s="336"/>
      <c r="C21" s="328"/>
      <c r="D21" s="328"/>
      <c r="E21" s="338"/>
      <c r="F21" s="338"/>
      <c r="G21" s="336"/>
      <c r="H21" s="339" t="s">
        <v>507</v>
      </c>
      <c r="I21" s="340"/>
      <c r="J21" s="339" t="s">
        <v>177</v>
      </c>
      <c r="K21" s="340"/>
      <c r="L21" s="328" t="s">
        <v>1</v>
      </c>
      <c r="M21" s="328"/>
      <c r="N21" s="328" t="s">
        <v>177</v>
      </c>
      <c r="O21" s="328"/>
      <c r="P21" s="328" t="s">
        <v>1</v>
      </c>
      <c r="Q21" s="328"/>
      <c r="R21" s="328" t="s">
        <v>177</v>
      </c>
      <c r="S21" s="328"/>
      <c r="T21" s="328" t="s">
        <v>1</v>
      </c>
      <c r="U21" s="328"/>
      <c r="V21" s="328" t="s">
        <v>177</v>
      </c>
      <c r="W21" s="328"/>
      <c r="X21" s="328" t="s">
        <v>1</v>
      </c>
      <c r="Y21" s="328"/>
      <c r="Z21" s="328" t="s">
        <v>177</v>
      </c>
      <c r="AA21" s="328"/>
      <c r="AB21" s="328" t="s">
        <v>1</v>
      </c>
      <c r="AC21" s="328"/>
      <c r="AD21" s="328" t="s">
        <v>177</v>
      </c>
      <c r="AE21" s="328"/>
      <c r="AF21" s="333"/>
      <c r="AG21" s="334"/>
    </row>
    <row r="22" spans="1:38" s="122" customFormat="1" ht="89.25" customHeight="1" x14ac:dyDescent="0.3">
      <c r="A22" s="337"/>
      <c r="B22" s="337"/>
      <c r="C22" s="243" t="s">
        <v>1</v>
      </c>
      <c r="D22" s="243" t="s">
        <v>177</v>
      </c>
      <c r="E22" s="244" t="s">
        <v>501</v>
      </c>
      <c r="F22" s="244" t="s">
        <v>502</v>
      </c>
      <c r="G22" s="337"/>
      <c r="H22" s="245" t="s">
        <v>369</v>
      </c>
      <c r="I22" s="245" t="s">
        <v>370</v>
      </c>
      <c r="J22" s="245" t="s">
        <v>369</v>
      </c>
      <c r="K22" s="245" t="s">
        <v>370</v>
      </c>
      <c r="L22" s="245" t="s">
        <v>369</v>
      </c>
      <c r="M22" s="245" t="s">
        <v>370</v>
      </c>
      <c r="N22" s="245" t="s">
        <v>369</v>
      </c>
      <c r="O22" s="245" t="s">
        <v>370</v>
      </c>
      <c r="P22" s="245" t="s">
        <v>369</v>
      </c>
      <c r="Q22" s="245" t="s">
        <v>370</v>
      </c>
      <c r="R22" s="245" t="s">
        <v>369</v>
      </c>
      <c r="S22" s="245" t="s">
        <v>370</v>
      </c>
      <c r="T22" s="245" t="s">
        <v>369</v>
      </c>
      <c r="U22" s="245" t="s">
        <v>370</v>
      </c>
      <c r="V22" s="245" t="s">
        <v>369</v>
      </c>
      <c r="W22" s="245" t="s">
        <v>370</v>
      </c>
      <c r="X22" s="245" t="s">
        <v>369</v>
      </c>
      <c r="Y22" s="245" t="s">
        <v>370</v>
      </c>
      <c r="Z22" s="245" t="s">
        <v>369</v>
      </c>
      <c r="AA22" s="245" t="s">
        <v>370</v>
      </c>
      <c r="AB22" s="245" t="s">
        <v>369</v>
      </c>
      <c r="AC22" s="245" t="s">
        <v>370</v>
      </c>
      <c r="AD22" s="245" t="s">
        <v>369</v>
      </c>
      <c r="AE22" s="245" t="s">
        <v>370</v>
      </c>
      <c r="AF22" s="243" t="s">
        <v>178</v>
      </c>
      <c r="AG22" s="243" t="s">
        <v>177</v>
      </c>
      <c r="AI22" s="121"/>
      <c r="AJ22" s="121"/>
      <c r="AK22" s="121"/>
      <c r="AL22" s="121"/>
    </row>
    <row r="23" spans="1:38" s="122"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122" customFormat="1" ht="47.25" customHeight="1" x14ac:dyDescent="0.25">
      <c r="A24" s="205" t="s">
        <v>64</v>
      </c>
      <c r="B24" s="230" t="s">
        <v>176</v>
      </c>
      <c r="C24" s="247">
        <v>73.762584000000004</v>
      </c>
      <c r="D24" s="247">
        <v>80.324771999999996</v>
      </c>
      <c r="E24" s="247">
        <v>80.324771999999996</v>
      </c>
      <c r="F24" s="247">
        <v>80.324771999999996</v>
      </c>
      <c r="G24" s="247">
        <v>0</v>
      </c>
      <c r="H24" s="247">
        <v>11.589432</v>
      </c>
      <c r="I24" s="247"/>
      <c r="J24" s="247">
        <v>0</v>
      </c>
      <c r="K24" s="247"/>
      <c r="L24" s="247">
        <v>0</v>
      </c>
      <c r="M24" s="247"/>
      <c r="N24" s="247" t="s">
        <v>473</v>
      </c>
      <c r="O24" s="247"/>
      <c r="P24" s="247">
        <v>0</v>
      </c>
      <c r="Q24" s="247"/>
      <c r="R24" s="247" t="s">
        <v>473</v>
      </c>
      <c r="S24" s="247"/>
      <c r="T24" s="247">
        <v>12.13978</v>
      </c>
      <c r="U24" s="247"/>
      <c r="V24" s="247" t="s">
        <v>473</v>
      </c>
      <c r="W24" s="247"/>
      <c r="X24" s="247">
        <v>24.244419999999998</v>
      </c>
      <c r="Y24" s="247"/>
      <c r="Z24" s="247" t="s">
        <v>473</v>
      </c>
      <c r="AA24" s="247"/>
      <c r="AB24" s="247">
        <v>43.940571999999996</v>
      </c>
      <c r="AC24" s="247"/>
      <c r="AD24" s="247" t="s">
        <v>473</v>
      </c>
      <c r="AE24" s="247"/>
      <c r="AF24" s="247">
        <v>80.324771999999996</v>
      </c>
      <c r="AG24" s="247">
        <v>0</v>
      </c>
    </row>
    <row r="25" spans="1:38" s="122" customFormat="1" ht="24" customHeight="1" x14ac:dyDescent="0.25">
      <c r="A25" s="206" t="s">
        <v>175</v>
      </c>
      <c r="B25" s="231" t="s">
        <v>174</v>
      </c>
      <c r="C25" s="247"/>
      <c r="D25" s="247"/>
      <c r="E25" s="247"/>
      <c r="F25" s="247"/>
      <c r="G25" s="247">
        <v>0</v>
      </c>
      <c r="H25" s="247">
        <v>0</v>
      </c>
      <c r="I25" s="247"/>
      <c r="J25" s="247">
        <v>0</v>
      </c>
      <c r="K25" s="247"/>
      <c r="L25" s="247">
        <v>0</v>
      </c>
      <c r="M25" s="247"/>
      <c r="N25" s="247" t="s">
        <v>473</v>
      </c>
      <c r="O25" s="247"/>
      <c r="P25" s="247">
        <v>0</v>
      </c>
      <c r="Q25" s="247"/>
      <c r="R25" s="247" t="s">
        <v>473</v>
      </c>
      <c r="S25" s="247"/>
      <c r="T25" s="247">
        <v>0</v>
      </c>
      <c r="U25" s="247"/>
      <c r="V25" s="247" t="s">
        <v>473</v>
      </c>
      <c r="W25" s="247"/>
      <c r="X25" s="247">
        <v>0</v>
      </c>
      <c r="Y25" s="247"/>
      <c r="Z25" s="247" t="s">
        <v>473</v>
      </c>
      <c r="AA25" s="247"/>
      <c r="AB25" s="247">
        <v>0</v>
      </c>
      <c r="AC25" s="247"/>
      <c r="AD25" s="247" t="s">
        <v>473</v>
      </c>
      <c r="AE25" s="247"/>
      <c r="AF25" s="247">
        <v>0</v>
      </c>
      <c r="AG25" s="247">
        <v>0</v>
      </c>
    </row>
    <row r="26" spans="1:38" s="122" customFormat="1" x14ac:dyDescent="0.25">
      <c r="A26" s="206" t="s">
        <v>173</v>
      </c>
      <c r="B26" s="231" t="s">
        <v>172</v>
      </c>
      <c r="C26" s="247"/>
      <c r="D26" s="247"/>
      <c r="E26" s="247"/>
      <c r="F26" s="247"/>
      <c r="G26" s="247">
        <v>0</v>
      </c>
      <c r="H26" s="247">
        <v>0</v>
      </c>
      <c r="I26" s="247"/>
      <c r="J26" s="247">
        <v>0</v>
      </c>
      <c r="K26" s="247"/>
      <c r="L26" s="247">
        <v>0</v>
      </c>
      <c r="M26" s="247"/>
      <c r="N26" s="247" t="s">
        <v>473</v>
      </c>
      <c r="O26" s="247"/>
      <c r="P26" s="247">
        <v>0</v>
      </c>
      <c r="Q26" s="247"/>
      <c r="R26" s="247" t="s">
        <v>473</v>
      </c>
      <c r="S26" s="247"/>
      <c r="T26" s="247">
        <v>0</v>
      </c>
      <c r="U26" s="247"/>
      <c r="V26" s="247" t="s">
        <v>473</v>
      </c>
      <c r="W26" s="247"/>
      <c r="X26" s="247">
        <v>0</v>
      </c>
      <c r="Y26" s="247"/>
      <c r="Z26" s="247" t="s">
        <v>473</v>
      </c>
      <c r="AA26" s="247"/>
      <c r="AB26" s="247">
        <v>0</v>
      </c>
      <c r="AC26" s="247"/>
      <c r="AD26" s="247" t="s">
        <v>473</v>
      </c>
      <c r="AE26" s="247"/>
      <c r="AF26" s="247">
        <v>0</v>
      </c>
      <c r="AG26" s="247">
        <v>0</v>
      </c>
    </row>
    <row r="27" spans="1:38" s="122" customFormat="1" ht="38.25" customHeight="1" x14ac:dyDescent="0.25">
      <c r="A27" s="206" t="s">
        <v>171</v>
      </c>
      <c r="B27" s="231" t="s">
        <v>326</v>
      </c>
      <c r="C27" s="247"/>
      <c r="D27" s="247"/>
      <c r="E27" s="247"/>
      <c r="F27" s="247"/>
      <c r="G27" s="247">
        <v>0</v>
      </c>
      <c r="H27" s="247">
        <v>0</v>
      </c>
      <c r="I27" s="247"/>
      <c r="J27" s="247">
        <v>0</v>
      </c>
      <c r="K27" s="247"/>
      <c r="L27" s="247">
        <v>0</v>
      </c>
      <c r="M27" s="247"/>
      <c r="N27" s="247" t="s">
        <v>473</v>
      </c>
      <c r="O27" s="247"/>
      <c r="P27" s="247">
        <v>0</v>
      </c>
      <c r="Q27" s="247"/>
      <c r="R27" s="247" t="s">
        <v>473</v>
      </c>
      <c r="S27" s="247"/>
      <c r="T27" s="247">
        <v>0</v>
      </c>
      <c r="U27" s="247"/>
      <c r="V27" s="247" t="s">
        <v>473</v>
      </c>
      <c r="W27" s="247"/>
      <c r="X27" s="247">
        <v>0</v>
      </c>
      <c r="Y27" s="247"/>
      <c r="Z27" s="247" t="s">
        <v>473</v>
      </c>
      <c r="AA27" s="247"/>
      <c r="AB27" s="247">
        <v>0</v>
      </c>
      <c r="AC27" s="247"/>
      <c r="AD27" s="247" t="s">
        <v>473</v>
      </c>
      <c r="AE27" s="247"/>
      <c r="AF27" s="247">
        <v>0</v>
      </c>
      <c r="AG27" s="247">
        <v>0</v>
      </c>
    </row>
    <row r="28" spans="1:38" s="122" customFormat="1" x14ac:dyDescent="0.25">
      <c r="A28" s="206" t="s">
        <v>170</v>
      </c>
      <c r="B28" s="231" t="s">
        <v>169</v>
      </c>
      <c r="C28" s="247"/>
      <c r="D28" s="247"/>
      <c r="E28" s="247"/>
      <c r="F28" s="247"/>
      <c r="G28" s="247">
        <v>0</v>
      </c>
      <c r="H28" s="247">
        <v>0</v>
      </c>
      <c r="I28" s="247"/>
      <c r="J28" s="247">
        <v>0</v>
      </c>
      <c r="K28" s="247"/>
      <c r="L28" s="247">
        <v>0</v>
      </c>
      <c r="M28" s="247"/>
      <c r="N28" s="247" t="s">
        <v>473</v>
      </c>
      <c r="O28" s="247"/>
      <c r="P28" s="247">
        <v>0</v>
      </c>
      <c r="Q28" s="247"/>
      <c r="R28" s="247" t="s">
        <v>473</v>
      </c>
      <c r="S28" s="247"/>
      <c r="T28" s="247">
        <v>0</v>
      </c>
      <c r="U28" s="247"/>
      <c r="V28" s="247" t="s">
        <v>473</v>
      </c>
      <c r="W28" s="247"/>
      <c r="X28" s="247">
        <v>0</v>
      </c>
      <c r="Y28" s="247"/>
      <c r="Z28" s="247" t="s">
        <v>473</v>
      </c>
      <c r="AA28" s="247"/>
      <c r="AB28" s="247">
        <v>0</v>
      </c>
      <c r="AC28" s="247"/>
      <c r="AD28" s="247" t="s">
        <v>473</v>
      </c>
      <c r="AE28" s="247"/>
      <c r="AF28" s="247">
        <v>0</v>
      </c>
      <c r="AG28" s="247">
        <v>0</v>
      </c>
    </row>
    <row r="29" spans="1:38" s="122" customFormat="1" x14ac:dyDescent="0.25">
      <c r="A29" s="206" t="s">
        <v>168</v>
      </c>
      <c r="B29" s="232" t="s">
        <v>167</v>
      </c>
      <c r="C29" s="247"/>
      <c r="D29" s="247"/>
      <c r="E29" s="247"/>
      <c r="F29" s="247"/>
      <c r="G29" s="247">
        <v>0</v>
      </c>
      <c r="H29" s="247">
        <v>11.589432</v>
      </c>
      <c r="I29" s="247"/>
      <c r="J29" s="247">
        <v>0</v>
      </c>
      <c r="K29" s="247"/>
      <c r="L29" s="247">
        <v>0</v>
      </c>
      <c r="M29" s="247"/>
      <c r="N29" s="247" t="s">
        <v>473</v>
      </c>
      <c r="O29" s="247"/>
      <c r="P29" s="247">
        <v>0</v>
      </c>
      <c r="Q29" s="247"/>
      <c r="R29" s="247" t="s">
        <v>473</v>
      </c>
      <c r="S29" s="247"/>
      <c r="T29" s="247">
        <v>12.13978</v>
      </c>
      <c r="U29" s="247"/>
      <c r="V29" s="247" t="s">
        <v>473</v>
      </c>
      <c r="W29" s="247"/>
      <c r="X29" s="247">
        <v>24.244419999999998</v>
      </c>
      <c r="Y29" s="247"/>
      <c r="Z29" s="247" t="s">
        <v>473</v>
      </c>
      <c r="AA29" s="247"/>
      <c r="AB29" s="247">
        <v>43.940571999999996</v>
      </c>
      <c r="AC29" s="247"/>
      <c r="AD29" s="247" t="s">
        <v>473</v>
      </c>
      <c r="AE29" s="247"/>
      <c r="AF29" s="247">
        <v>80.324771999999996</v>
      </c>
      <c r="AG29" s="247">
        <v>0</v>
      </c>
    </row>
    <row r="30" spans="1:38" s="122" customFormat="1" ht="47.25" x14ac:dyDescent="0.25">
      <c r="A30" s="205" t="s">
        <v>62</v>
      </c>
      <c r="B30" s="230" t="s">
        <v>166</v>
      </c>
      <c r="C30" s="247">
        <v>61.468833289999992</v>
      </c>
      <c r="D30" s="247">
        <v>66.937309999999997</v>
      </c>
      <c r="E30" s="247">
        <v>66.937309999999997</v>
      </c>
      <c r="F30" s="247">
        <v>66.937309999999997</v>
      </c>
      <c r="G30" s="247">
        <v>0</v>
      </c>
      <c r="H30" s="247">
        <v>9.6578600000000012</v>
      </c>
      <c r="I30" s="247"/>
      <c r="J30" s="247">
        <v>0</v>
      </c>
      <c r="K30" s="247"/>
      <c r="L30" s="247">
        <v>0</v>
      </c>
      <c r="M30" s="247"/>
      <c r="N30" s="247" t="s">
        <v>473</v>
      </c>
      <c r="O30" s="247"/>
      <c r="P30" s="247">
        <v>0</v>
      </c>
      <c r="Q30" s="247"/>
      <c r="R30" s="247" t="s">
        <v>473</v>
      </c>
      <c r="S30" s="247"/>
      <c r="T30" s="247">
        <v>10.116483333333333</v>
      </c>
      <c r="U30" s="247"/>
      <c r="V30" s="247" t="s">
        <v>473</v>
      </c>
      <c r="W30" s="247"/>
      <c r="X30" s="247">
        <v>20.203683333333334</v>
      </c>
      <c r="Y30" s="247"/>
      <c r="Z30" s="247" t="s">
        <v>473</v>
      </c>
      <c r="AA30" s="247"/>
      <c r="AB30" s="247">
        <v>36.617143333333324</v>
      </c>
      <c r="AC30" s="247"/>
      <c r="AD30" s="247" t="s">
        <v>473</v>
      </c>
      <c r="AE30" s="247"/>
      <c r="AF30" s="247">
        <v>66.937309999999997</v>
      </c>
      <c r="AG30" s="247">
        <v>0</v>
      </c>
    </row>
    <row r="31" spans="1:38" s="122" customFormat="1" x14ac:dyDescent="0.25">
      <c r="A31" s="205" t="s">
        <v>165</v>
      </c>
      <c r="B31" s="231" t="s">
        <v>164</v>
      </c>
      <c r="C31" s="247">
        <v>1.05776848</v>
      </c>
      <c r="D31" s="247">
        <v>1.1064799999999999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8" s="122" customFormat="1" ht="31.5" x14ac:dyDescent="0.25">
      <c r="A32" s="205" t="s">
        <v>163</v>
      </c>
      <c r="B32" s="231" t="s">
        <v>162</v>
      </c>
      <c r="C32" s="247">
        <v>0.69244167000000001</v>
      </c>
      <c r="D32" s="247">
        <v>0.73558000000000001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s="122" customFormat="1" x14ac:dyDescent="0.25">
      <c r="A33" s="205" t="s">
        <v>161</v>
      </c>
      <c r="B33" s="231" t="s">
        <v>160</v>
      </c>
      <c r="C33" s="247">
        <v>55.483765919999996</v>
      </c>
      <c r="D33" s="247">
        <v>60.588629999999995</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s="122" customFormat="1" x14ac:dyDescent="0.25">
      <c r="A34" s="205" t="s">
        <v>159</v>
      </c>
      <c r="B34" s="231" t="s">
        <v>504</v>
      </c>
      <c r="C34" s="247">
        <v>4.2348572200000003</v>
      </c>
      <c r="D34" s="247">
        <v>4.5066199999999998</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s="122" customFormat="1" ht="48" customHeight="1" x14ac:dyDescent="0.25">
      <c r="A35" s="205" t="s">
        <v>61</v>
      </c>
      <c r="B35" s="230" t="s">
        <v>158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s="122" customFormat="1" ht="44.25" customHeight="1" x14ac:dyDescent="0.25">
      <c r="A36" s="206" t="s">
        <v>157</v>
      </c>
      <c r="B36" s="231" t="s">
        <v>435</v>
      </c>
      <c r="C36" s="247"/>
      <c r="D36" s="247"/>
      <c r="E36" s="247"/>
      <c r="F36" s="247"/>
      <c r="G36" s="247">
        <v>0</v>
      </c>
      <c r="H36" s="247">
        <v>0</v>
      </c>
      <c r="I36" s="247"/>
      <c r="J36" s="247">
        <v>0</v>
      </c>
      <c r="K36" s="247"/>
      <c r="L36" s="247">
        <v>0</v>
      </c>
      <c r="M36" s="248" t="s">
        <v>421</v>
      </c>
      <c r="N36" s="247" t="s">
        <v>473</v>
      </c>
      <c r="O36" s="247" t="s">
        <v>473</v>
      </c>
      <c r="P36" s="247">
        <v>0</v>
      </c>
      <c r="Q36" s="248" t="s">
        <v>421</v>
      </c>
      <c r="R36" s="247" t="s">
        <v>473</v>
      </c>
      <c r="S36" s="247" t="s">
        <v>473</v>
      </c>
      <c r="T36" s="247">
        <v>0</v>
      </c>
      <c r="U36" s="248" t="s">
        <v>421</v>
      </c>
      <c r="V36" s="247" t="s">
        <v>473</v>
      </c>
      <c r="W36" s="247" t="s">
        <v>473</v>
      </c>
      <c r="X36" s="247">
        <v>0</v>
      </c>
      <c r="Y36" s="248" t="s">
        <v>421</v>
      </c>
      <c r="Z36" s="247" t="s">
        <v>473</v>
      </c>
      <c r="AA36" s="247" t="s">
        <v>473</v>
      </c>
      <c r="AB36" s="247">
        <v>0</v>
      </c>
      <c r="AC36" s="248" t="s">
        <v>421</v>
      </c>
      <c r="AD36" s="247" t="s">
        <v>473</v>
      </c>
      <c r="AE36" s="247" t="s">
        <v>473</v>
      </c>
      <c r="AF36" s="247">
        <v>0</v>
      </c>
      <c r="AG36" s="247">
        <v>0</v>
      </c>
    </row>
    <row r="37" spans="1:33" s="122" customFormat="1" ht="31.5" x14ac:dyDescent="0.25">
      <c r="A37" s="206" t="s">
        <v>156</v>
      </c>
      <c r="B37" s="233" t="s">
        <v>433</v>
      </c>
      <c r="C37" s="247"/>
      <c r="D37" s="247"/>
      <c r="E37" s="247"/>
      <c r="F37" s="247"/>
      <c r="G37" s="247">
        <v>0</v>
      </c>
      <c r="H37" s="247">
        <v>0</v>
      </c>
      <c r="I37" s="247"/>
      <c r="J37" s="247">
        <v>0</v>
      </c>
      <c r="K37" s="247"/>
      <c r="L37" s="247">
        <v>0</v>
      </c>
      <c r="M37" s="248" t="s">
        <v>421</v>
      </c>
      <c r="N37" s="247" t="s">
        <v>473</v>
      </c>
      <c r="O37" s="247" t="s">
        <v>473</v>
      </c>
      <c r="P37" s="247">
        <v>0</v>
      </c>
      <c r="Q37" s="248" t="s">
        <v>421</v>
      </c>
      <c r="R37" s="247" t="s">
        <v>473</v>
      </c>
      <c r="S37" s="247" t="s">
        <v>473</v>
      </c>
      <c r="T37" s="247">
        <v>0</v>
      </c>
      <c r="U37" s="248" t="s">
        <v>421</v>
      </c>
      <c r="V37" s="247" t="s">
        <v>473</v>
      </c>
      <c r="W37" s="247" t="s">
        <v>473</v>
      </c>
      <c r="X37" s="247">
        <v>0</v>
      </c>
      <c r="Y37" s="248" t="s">
        <v>421</v>
      </c>
      <c r="Z37" s="247" t="s">
        <v>473</v>
      </c>
      <c r="AA37" s="247" t="s">
        <v>473</v>
      </c>
      <c r="AB37" s="247">
        <v>0</v>
      </c>
      <c r="AC37" s="248" t="s">
        <v>421</v>
      </c>
      <c r="AD37" s="247" t="s">
        <v>473</v>
      </c>
      <c r="AE37" s="247" t="s">
        <v>473</v>
      </c>
      <c r="AF37" s="247">
        <v>0</v>
      </c>
      <c r="AG37" s="247">
        <v>0</v>
      </c>
    </row>
    <row r="38" spans="1:33" s="122" customFormat="1" x14ac:dyDescent="0.25">
      <c r="A38" s="206" t="s">
        <v>155</v>
      </c>
      <c r="B38" s="233" t="s">
        <v>146</v>
      </c>
      <c r="C38" s="247"/>
      <c r="D38" s="247"/>
      <c r="E38" s="247"/>
      <c r="F38" s="247"/>
      <c r="G38" s="247">
        <v>0</v>
      </c>
      <c r="H38" s="247">
        <v>0</v>
      </c>
      <c r="I38" s="247"/>
      <c r="J38" s="247">
        <v>0</v>
      </c>
      <c r="K38" s="247"/>
      <c r="L38" s="247">
        <v>0</v>
      </c>
      <c r="M38" s="248" t="s">
        <v>421</v>
      </c>
      <c r="N38" s="247" t="s">
        <v>473</v>
      </c>
      <c r="O38" s="247" t="s">
        <v>473</v>
      </c>
      <c r="P38" s="247">
        <v>0</v>
      </c>
      <c r="Q38" s="248" t="s">
        <v>421</v>
      </c>
      <c r="R38" s="247" t="s">
        <v>473</v>
      </c>
      <c r="S38" s="247" t="s">
        <v>473</v>
      </c>
      <c r="T38" s="247">
        <v>0</v>
      </c>
      <c r="U38" s="248" t="s">
        <v>421</v>
      </c>
      <c r="V38" s="247" t="s">
        <v>473</v>
      </c>
      <c r="W38" s="247" t="s">
        <v>473</v>
      </c>
      <c r="X38" s="247">
        <v>0</v>
      </c>
      <c r="Y38" s="248" t="s">
        <v>421</v>
      </c>
      <c r="Z38" s="247" t="s">
        <v>473</v>
      </c>
      <c r="AA38" s="247" t="s">
        <v>473</v>
      </c>
      <c r="AB38" s="247">
        <v>0</v>
      </c>
      <c r="AC38" s="248" t="s">
        <v>421</v>
      </c>
      <c r="AD38" s="247" t="s">
        <v>473</v>
      </c>
      <c r="AE38" s="247" t="s">
        <v>473</v>
      </c>
      <c r="AF38" s="247">
        <v>0</v>
      </c>
      <c r="AG38" s="247">
        <v>0</v>
      </c>
    </row>
    <row r="39" spans="1:33" s="122" customFormat="1" x14ac:dyDescent="0.25">
      <c r="A39" s="206" t="s">
        <v>154</v>
      </c>
      <c r="B39" s="231" t="s">
        <v>434</v>
      </c>
      <c r="C39" s="247"/>
      <c r="D39" s="247"/>
      <c r="E39" s="247"/>
      <c r="F39" s="247"/>
      <c r="G39" s="247">
        <v>0</v>
      </c>
      <c r="H39" s="247">
        <v>0</v>
      </c>
      <c r="I39" s="247"/>
      <c r="J39" s="247">
        <v>0</v>
      </c>
      <c r="K39" s="247"/>
      <c r="L39" s="247">
        <v>0</v>
      </c>
      <c r="M39" s="248" t="s">
        <v>421</v>
      </c>
      <c r="N39" s="247" t="s">
        <v>473</v>
      </c>
      <c r="O39" s="247" t="s">
        <v>473</v>
      </c>
      <c r="P39" s="247">
        <v>0</v>
      </c>
      <c r="Q39" s="248" t="s">
        <v>421</v>
      </c>
      <c r="R39" s="247" t="s">
        <v>473</v>
      </c>
      <c r="S39" s="247" t="s">
        <v>473</v>
      </c>
      <c r="T39" s="247">
        <v>0</v>
      </c>
      <c r="U39" s="248" t="s">
        <v>421</v>
      </c>
      <c r="V39" s="247" t="s">
        <v>473</v>
      </c>
      <c r="W39" s="247" t="s">
        <v>473</v>
      </c>
      <c r="X39" s="247">
        <v>0</v>
      </c>
      <c r="Y39" s="248" t="s">
        <v>421</v>
      </c>
      <c r="Z39" s="247" t="s">
        <v>473</v>
      </c>
      <c r="AA39" s="247" t="s">
        <v>473</v>
      </c>
      <c r="AB39" s="247">
        <v>0</v>
      </c>
      <c r="AC39" s="248" t="s">
        <v>421</v>
      </c>
      <c r="AD39" s="247" t="s">
        <v>473</v>
      </c>
      <c r="AE39" s="247" t="s">
        <v>473</v>
      </c>
      <c r="AF39" s="247">
        <v>0</v>
      </c>
      <c r="AG39" s="247">
        <v>0</v>
      </c>
    </row>
    <row r="40" spans="1:33" s="122" customFormat="1" x14ac:dyDescent="0.25">
      <c r="A40" s="206" t="s">
        <v>153</v>
      </c>
      <c r="B40" s="231" t="s">
        <v>436</v>
      </c>
      <c r="C40" s="247"/>
      <c r="D40" s="247"/>
      <c r="E40" s="247"/>
      <c r="F40" s="247"/>
      <c r="G40" s="247">
        <v>0</v>
      </c>
      <c r="H40" s="247">
        <v>0</v>
      </c>
      <c r="I40" s="247"/>
      <c r="J40" s="247">
        <v>0</v>
      </c>
      <c r="K40" s="247"/>
      <c r="L40" s="247">
        <v>0</v>
      </c>
      <c r="M40" s="248" t="s">
        <v>421</v>
      </c>
      <c r="N40" s="247" t="s">
        <v>473</v>
      </c>
      <c r="O40" s="247" t="s">
        <v>473</v>
      </c>
      <c r="P40" s="247">
        <v>0</v>
      </c>
      <c r="Q40" s="248" t="s">
        <v>421</v>
      </c>
      <c r="R40" s="247" t="s">
        <v>473</v>
      </c>
      <c r="S40" s="247" t="s">
        <v>473</v>
      </c>
      <c r="T40" s="247">
        <v>0</v>
      </c>
      <c r="U40" s="248" t="s">
        <v>421</v>
      </c>
      <c r="V40" s="247" t="s">
        <v>473</v>
      </c>
      <c r="W40" s="247" t="s">
        <v>473</v>
      </c>
      <c r="X40" s="247">
        <v>0</v>
      </c>
      <c r="Y40" s="248" t="s">
        <v>421</v>
      </c>
      <c r="Z40" s="247" t="s">
        <v>473</v>
      </c>
      <c r="AA40" s="247" t="s">
        <v>473</v>
      </c>
      <c r="AB40" s="247">
        <v>0</v>
      </c>
      <c r="AC40" s="248" t="s">
        <v>421</v>
      </c>
      <c r="AD40" s="247" t="s">
        <v>473</v>
      </c>
      <c r="AE40" s="247" t="s">
        <v>473</v>
      </c>
      <c r="AF40" s="247">
        <v>0</v>
      </c>
      <c r="AG40" s="247">
        <v>0</v>
      </c>
    </row>
    <row r="41" spans="1:33" s="122" customFormat="1" x14ac:dyDescent="0.25">
      <c r="A41" s="206" t="s">
        <v>152</v>
      </c>
      <c r="B41" s="231" t="s">
        <v>437</v>
      </c>
      <c r="C41" s="247"/>
      <c r="D41" s="247"/>
      <c r="E41" s="247"/>
      <c r="F41" s="247"/>
      <c r="G41" s="247">
        <v>0</v>
      </c>
      <c r="H41" s="247">
        <v>0</v>
      </c>
      <c r="I41" s="247"/>
      <c r="J41" s="247">
        <v>0</v>
      </c>
      <c r="K41" s="247"/>
      <c r="L41" s="247">
        <v>0</v>
      </c>
      <c r="M41" s="248" t="s">
        <v>421</v>
      </c>
      <c r="N41" s="247" t="s">
        <v>473</v>
      </c>
      <c r="O41" s="247" t="s">
        <v>473</v>
      </c>
      <c r="P41" s="247">
        <v>0</v>
      </c>
      <c r="Q41" s="248" t="s">
        <v>421</v>
      </c>
      <c r="R41" s="247" t="s">
        <v>473</v>
      </c>
      <c r="S41" s="247" t="s">
        <v>473</v>
      </c>
      <c r="T41" s="247">
        <v>0</v>
      </c>
      <c r="U41" s="248" t="s">
        <v>421</v>
      </c>
      <c r="V41" s="247" t="s">
        <v>473</v>
      </c>
      <c r="W41" s="247" t="s">
        <v>473</v>
      </c>
      <c r="X41" s="247">
        <v>0</v>
      </c>
      <c r="Y41" s="248" t="s">
        <v>421</v>
      </c>
      <c r="Z41" s="247" t="s">
        <v>473</v>
      </c>
      <c r="AA41" s="247" t="s">
        <v>473</v>
      </c>
      <c r="AB41" s="247">
        <v>0</v>
      </c>
      <c r="AC41" s="248" t="s">
        <v>421</v>
      </c>
      <c r="AD41" s="247" t="s">
        <v>473</v>
      </c>
      <c r="AE41" s="247" t="s">
        <v>473</v>
      </c>
      <c r="AF41" s="247">
        <v>0</v>
      </c>
      <c r="AG41" s="247">
        <v>0</v>
      </c>
    </row>
    <row r="42" spans="1:33" s="122" customFormat="1" x14ac:dyDescent="0.25">
      <c r="A42" s="206" t="s">
        <v>151</v>
      </c>
      <c r="B42" s="231" t="s">
        <v>438</v>
      </c>
      <c r="C42" s="247"/>
      <c r="D42" s="247"/>
      <c r="E42" s="247"/>
      <c r="F42" s="247"/>
      <c r="G42" s="247">
        <v>0</v>
      </c>
      <c r="H42" s="247">
        <v>0</v>
      </c>
      <c r="I42" s="247"/>
      <c r="J42" s="247">
        <v>0</v>
      </c>
      <c r="K42" s="247"/>
      <c r="L42" s="247">
        <v>0</v>
      </c>
      <c r="M42" s="248" t="s">
        <v>421</v>
      </c>
      <c r="N42" s="247" t="s">
        <v>473</v>
      </c>
      <c r="O42" s="247" t="s">
        <v>473</v>
      </c>
      <c r="P42" s="247">
        <v>0</v>
      </c>
      <c r="Q42" s="248" t="s">
        <v>421</v>
      </c>
      <c r="R42" s="247" t="s">
        <v>473</v>
      </c>
      <c r="S42" s="247" t="s">
        <v>473</v>
      </c>
      <c r="T42" s="247">
        <v>0</v>
      </c>
      <c r="U42" s="248" t="s">
        <v>421</v>
      </c>
      <c r="V42" s="247" t="s">
        <v>473</v>
      </c>
      <c r="W42" s="247" t="s">
        <v>473</v>
      </c>
      <c r="X42" s="247">
        <v>0</v>
      </c>
      <c r="Y42" s="248" t="s">
        <v>421</v>
      </c>
      <c r="Z42" s="247" t="s">
        <v>473</v>
      </c>
      <c r="AA42" s="247" t="s">
        <v>473</v>
      </c>
      <c r="AB42" s="247">
        <v>0</v>
      </c>
      <c r="AC42" s="248" t="s">
        <v>421</v>
      </c>
      <c r="AD42" s="247" t="s">
        <v>473</v>
      </c>
      <c r="AE42" s="247" t="s">
        <v>473</v>
      </c>
      <c r="AF42" s="247">
        <v>0</v>
      </c>
      <c r="AG42" s="247">
        <v>0</v>
      </c>
    </row>
    <row r="43" spans="1:33" s="122" customFormat="1" x14ac:dyDescent="0.25">
      <c r="A43" s="206" t="s">
        <v>439</v>
      </c>
      <c r="B43" s="231" t="s">
        <v>440</v>
      </c>
      <c r="C43" s="247"/>
      <c r="D43" s="247"/>
      <c r="E43" s="247"/>
      <c r="F43" s="247"/>
      <c r="G43" s="247">
        <v>0</v>
      </c>
      <c r="H43" s="247">
        <v>0</v>
      </c>
      <c r="I43" s="247"/>
      <c r="J43" s="247">
        <v>0</v>
      </c>
      <c r="K43" s="247"/>
      <c r="L43" s="247">
        <v>0</v>
      </c>
      <c r="M43" s="248" t="s">
        <v>421</v>
      </c>
      <c r="N43" s="247" t="s">
        <v>473</v>
      </c>
      <c r="O43" s="247" t="s">
        <v>473</v>
      </c>
      <c r="P43" s="247">
        <v>0</v>
      </c>
      <c r="Q43" s="248" t="s">
        <v>421</v>
      </c>
      <c r="R43" s="247" t="s">
        <v>473</v>
      </c>
      <c r="S43" s="247" t="s">
        <v>473</v>
      </c>
      <c r="T43" s="247">
        <v>0</v>
      </c>
      <c r="U43" s="248" t="s">
        <v>421</v>
      </c>
      <c r="V43" s="247" t="s">
        <v>473</v>
      </c>
      <c r="W43" s="247" t="s">
        <v>473</v>
      </c>
      <c r="X43" s="247">
        <v>0</v>
      </c>
      <c r="Y43" s="248" t="s">
        <v>421</v>
      </c>
      <c r="Z43" s="247" t="s">
        <v>473</v>
      </c>
      <c r="AA43" s="247" t="s">
        <v>473</v>
      </c>
      <c r="AB43" s="247">
        <v>0</v>
      </c>
      <c r="AC43" s="248" t="s">
        <v>421</v>
      </c>
      <c r="AD43" s="247" t="s">
        <v>473</v>
      </c>
      <c r="AE43" s="247" t="s">
        <v>473</v>
      </c>
      <c r="AF43" s="247">
        <v>0</v>
      </c>
      <c r="AG43" s="247">
        <v>0</v>
      </c>
    </row>
    <row r="44" spans="1:33" s="122" customFormat="1" x14ac:dyDescent="0.25">
      <c r="A44" s="206" t="s">
        <v>441</v>
      </c>
      <c r="B44" s="231" t="s">
        <v>442</v>
      </c>
      <c r="C44" s="247"/>
      <c r="D44" s="247"/>
      <c r="E44" s="247"/>
      <c r="F44" s="247"/>
      <c r="G44" s="247">
        <v>0</v>
      </c>
      <c r="H44" s="247">
        <v>0</v>
      </c>
      <c r="I44" s="247"/>
      <c r="J44" s="247">
        <v>0</v>
      </c>
      <c r="K44" s="247"/>
      <c r="L44" s="247">
        <v>0</v>
      </c>
      <c r="M44" s="248" t="s">
        <v>421</v>
      </c>
      <c r="N44" s="247" t="s">
        <v>473</v>
      </c>
      <c r="O44" s="247" t="s">
        <v>473</v>
      </c>
      <c r="P44" s="247">
        <v>0</v>
      </c>
      <c r="Q44" s="248" t="s">
        <v>421</v>
      </c>
      <c r="R44" s="247" t="s">
        <v>473</v>
      </c>
      <c r="S44" s="247" t="s">
        <v>473</v>
      </c>
      <c r="T44" s="247">
        <v>0</v>
      </c>
      <c r="U44" s="248" t="s">
        <v>421</v>
      </c>
      <c r="V44" s="247" t="s">
        <v>473</v>
      </c>
      <c r="W44" s="247" t="s">
        <v>473</v>
      </c>
      <c r="X44" s="247">
        <v>0</v>
      </c>
      <c r="Y44" s="248" t="s">
        <v>421</v>
      </c>
      <c r="Z44" s="247" t="s">
        <v>473</v>
      </c>
      <c r="AA44" s="247" t="s">
        <v>473</v>
      </c>
      <c r="AB44" s="247">
        <v>18</v>
      </c>
      <c r="AC44" s="248">
        <v>4</v>
      </c>
      <c r="AD44" s="247" t="s">
        <v>473</v>
      </c>
      <c r="AE44" s="247" t="s">
        <v>473</v>
      </c>
      <c r="AF44" s="247">
        <v>18</v>
      </c>
      <c r="AG44" s="247">
        <v>0</v>
      </c>
    </row>
    <row r="45" spans="1:33" s="122" customFormat="1" x14ac:dyDescent="0.25">
      <c r="A45" s="206" t="s">
        <v>443</v>
      </c>
      <c r="B45" s="231" t="s">
        <v>444</v>
      </c>
      <c r="C45" s="247"/>
      <c r="D45" s="247"/>
      <c r="E45" s="247"/>
      <c r="F45" s="247"/>
      <c r="G45" s="247">
        <v>0</v>
      </c>
      <c r="H45" s="247">
        <v>0</v>
      </c>
      <c r="I45" s="247"/>
      <c r="J45" s="247">
        <v>0</v>
      </c>
      <c r="K45" s="247"/>
      <c r="L45" s="247">
        <v>0</v>
      </c>
      <c r="M45" s="248" t="s">
        <v>421</v>
      </c>
      <c r="N45" s="247" t="s">
        <v>473</v>
      </c>
      <c r="O45" s="247" t="s">
        <v>473</v>
      </c>
      <c r="P45" s="247">
        <v>0</v>
      </c>
      <c r="Q45" s="248" t="s">
        <v>421</v>
      </c>
      <c r="R45" s="247" t="s">
        <v>473</v>
      </c>
      <c r="S45" s="247" t="s">
        <v>473</v>
      </c>
      <c r="T45" s="247">
        <v>0</v>
      </c>
      <c r="U45" s="248" t="s">
        <v>421</v>
      </c>
      <c r="V45" s="247" t="s">
        <v>473</v>
      </c>
      <c r="W45" s="247" t="s">
        <v>473</v>
      </c>
      <c r="X45" s="247">
        <v>0</v>
      </c>
      <c r="Y45" s="248" t="s">
        <v>421</v>
      </c>
      <c r="Z45" s="247" t="s">
        <v>473</v>
      </c>
      <c r="AA45" s="247" t="s">
        <v>473</v>
      </c>
      <c r="AB45" s="247">
        <v>0</v>
      </c>
      <c r="AC45" s="248" t="s">
        <v>421</v>
      </c>
      <c r="AD45" s="247" t="s">
        <v>473</v>
      </c>
      <c r="AE45" s="247" t="s">
        <v>473</v>
      </c>
      <c r="AF45" s="247">
        <v>0</v>
      </c>
      <c r="AG45" s="247">
        <v>0</v>
      </c>
    </row>
    <row r="46" spans="1:33" s="122" customFormat="1" x14ac:dyDescent="0.25">
      <c r="A46" s="206" t="s">
        <v>445</v>
      </c>
      <c r="B46" s="231" t="s">
        <v>446</v>
      </c>
      <c r="C46" s="247"/>
      <c r="D46" s="247"/>
      <c r="E46" s="247"/>
      <c r="F46" s="247"/>
      <c r="G46" s="247">
        <v>0</v>
      </c>
      <c r="H46" s="247">
        <v>0</v>
      </c>
      <c r="I46" s="247"/>
      <c r="J46" s="247">
        <v>0</v>
      </c>
      <c r="K46" s="247"/>
      <c r="L46" s="247">
        <v>0</v>
      </c>
      <c r="M46" s="248" t="s">
        <v>421</v>
      </c>
      <c r="N46" s="247" t="s">
        <v>473</v>
      </c>
      <c r="O46" s="247" t="s">
        <v>473</v>
      </c>
      <c r="P46" s="247">
        <v>0</v>
      </c>
      <c r="Q46" s="248" t="s">
        <v>421</v>
      </c>
      <c r="R46" s="247" t="s">
        <v>473</v>
      </c>
      <c r="S46" s="247" t="s">
        <v>473</v>
      </c>
      <c r="T46" s="247">
        <v>0</v>
      </c>
      <c r="U46" s="248" t="s">
        <v>421</v>
      </c>
      <c r="V46" s="247" t="s">
        <v>473</v>
      </c>
      <c r="W46" s="247" t="s">
        <v>473</v>
      </c>
      <c r="X46" s="247">
        <v>0</v>
      </c>
      <c r="Y46" s="248" t="s">
        <v>421</v>
      </c>
      <c r="Z46" s="247" t="s">
        <v>473</v>
      </c>
      <c r="AA46" s="247" t="s">
        <v>473</v>
      </c>
      <c r="AB46" s="247">
        <v>0</v>
      </c>
      <c r="AC46" s="248" t="s">
        <v>421</v>
      </c>
      <c r="AD46" s="247" t="s">
        <v>473</v>
      </c>
      <c r="AE46" s="247" t="s">
        <v>473</v>
      </c>
      <c r="AF46" s="247">
        <v>0</v>
      </c>
      <c r="AG46" s="247">
        <v>0</v>
      </c>
    </row>
    <row r="47" spans="1:33" s="122" customFormat="1" x14ac:dyDescent="0.25">
      <c r="A47" s="205" t="s">
        <v>60</v>
      </c>
      <c r="B47" s="230" t="s">
        <v>150</v>
      </c>
      <c r="C47" s="247"/>
      <c r="D47" s="247"/>
      <c r="E47" s="247"/>
      <c r="F47" s="247"/>
      <c r="G47" s="247"/>
      <c r="H47" s="247"/>
      <c r="I47" s="247"/>
      <c r="J47" s="247"/>
      <c r="K47" s="247"/>
      <c r="L47" s="247"/>
      <c r="M47" s="247"/>
      <c r="N47" s="247"/>
      <c r="O47" s="247"/>
      <c r="P47" s="247"/>
      <c r="Q47" s="247"/>
      <c r="R47" s="247"/>
      <c r="S47" s="247"/>
      <c r="T47" s="247"/>
      <c r="U47" s="247"/>
      <c r="V47" s="247"/>
      <c r="W47" s="248"/>
      <c r="X47" s="247"/>
      <c r="Y47" s="247"/>
      <c r="Z47" s="247"/>
      <c r="AA47" s="247"/>
      <c r="AB47" s="247"/>
      <c r="AC47" s="247"/>
      <c r="AD47" s="247"/>
      <c r="AE47" s="247"/>
      <c r="AF47" s="247"/>
      <c r="AG47" s="247"/>
    </row>
    <row r="48" spans="1:33" s="122" customFormat="1" ht="33.75" customHeight="1" x14ac:dyDescent="0.25">
      <c r="A48" s="206" t="s">
        <v>149</v>
      </c>
      <c r="B48" s="231" t="s">
        <v>435</v>
      </c>
      <c r="C48" s="247"/>
      <c r="D48" s="247"/>
      <c r="E48" s="247"/>
      <c r="F48" s="247"/>
      <c r="G48" s="247">
        <v>0</v>
      </c>
      <c r="H48" s="247">
        <v>0</v>
      </c>
      <c r="I48" s="247"/>
      <c r="J48" s="247">
        <v>0</v>
      </c>
      <c r="K48" s="247"/>
      <c r="L48" s="247">
        <v>0</v>
      </c>
      <c r="M48" s="247"/>
      <c r="N48" s="247" t="s">
        <v>473</v>
      </c>
      <c r="O48" s="247"/>
      <c r="P48" s="247">
        <v>0</v>
      </c>
      <c r="Q48" s="247"/>
      <c r="R48" s="247" t="s">
        <v>473</v>
      </c>
      <c r="S48" s="247"/>
      <c r="T48" s="247">
        <v>0</v>
      </c>
      <c r="U48" s="247"/>
      <c r="V48" s="247" t="s">
        <v>473</v>
      </c>
      <c r="W48" s="247"/>
      <c r="X48" s="247">
        <v>0</v>
      </c>
      <c r="Y48" s="247"/>
      <c r="Z48" s="247" t="s">
        <v>473</v>
      </c>
      <c r="AA48" s="247"/>
      <c r="AB48" s="247">
        <v>0</v>
      </c>
      <c r="AC48" s="247"/>
      <c r="AD48" s="247" t="s">
        <v>473</v>
      </c>
      <c r="AE48" s="247"/>
      <c r="AF48" s="247">
        <v>0</v>
      </c>
      <c r="AG48" s="247">
        <v>0</v>
      </c>
    </row>
    <row r="49" spans="1:33" s="122" customFormat="1" ht="31.5" x14ac:dyDescent="0.25">
      <c r="A49" s="206" t="s">
        <v>148</v>
      </c>
      <c r="B49" s="233" t="s">
        <v>433</v>
      </c>
      <c r="C49" s="247"/>
      <c r="D49" s="247"/>
      <c r="E49" s="247"/>
      <c r="F49" s="247"/>
      <c r="G49" s="247">
        <v>0</v>
      </c>
      <c r="H49" s="247">
        <v>0</v>
      </c>
      <c r="I49" s="247"/>
      <c r="J49" s="247">
        <v>0</v>
      </c>
      <c r="K49" s="247"/>
      <c r="L49" s="247">
        <v>0</v>
      </c>
      <c r="M49" s="247"/>
      <c r="N49" s="247" t="s">
        <v>473</v>
      </c>
      <c r="O49" s="247"/>
      <c r="P49" s="247">
        <v>0</v>
      </c>
      <c r="Q49" s="247"/>
      <c r="R49" s="247" t="s">
        <v>473</v>
      </c>
      <c r="S49" s="247"/>
      <c r="T49" s="247">
        <v>0</v>
      </c>
      <c r="U49" s="247"/>
      <c r="V49" s="247" t="s">
        <v>473</v>
      </c>
      <c r="W49" s="247"/>
      <c r="X49" s="247">
        <v>0</v>
      </c>
      <c r="Y49" s="247"/>
      <c r="Z49" s="247" t="s">
        <v>473</v>
      </c>
      <c r="AA49" s="247"/>
      <c r="AB49" s="247">
        <v>0</v>
      </c>
      <c r="AC49" s="247"/>
      <c r="AD49" s="247" t="s">
        <v>473</v>
      </c>
      <c r="AE49" s="247"/>
      <c r="AF49" s="247">
        <v>0</v>
      </c>
      <c r="AG49" s="247">
        <v>0</v>
      </c>
    </row>
    <row r="50" spans="1:33" s="122" customFormat="1" x14ac:dyDescent="0.25">
      <c r="A50" s="206" t="s">
        <v>147</v>
      </c>
      <c r="B50" s="233" t="s">
        <v>146</v>
      </c>
      <c r="C50" s="247"/>
      <c r="D50" s="247"/>
      <c r="E50" s="247"/>
      <c r="F50" s="247"/>
      <c r="G50" s="247">
        <v>0</v>
      </c>
      <c r="H50" s="247">
        <v>0</v>
      </c>
      <c r="I50" s="247"/>
      <c r="J50" s="247">
        <v>0</v>
      </c>
      <c r="K50" s="247"/>
      <c r="L50" s="247">
        <v>0</v>
      </c>
      <c r="M50" s="247"/>
      <c r="N50" s="247" t="s">
        <v>473</v>
      </c>
      <c r="O50" s="247"/>
      <c r="P50" s="247">
        <v>0</v>
      </c>
      <c r="Q50" s="247"/>
      <c r="R50" s="247" t="s">
        <v>473</v>
      </c>
      <c r="S50" s="247"/>
      <c r="T50" s="247">
        <v>0</v>
      </c>
      <c r="U50" s="247"/>
      <c r="V50" s="247" t="s">
        <v>473</v>
      </c>
      <c r="W50" s="247"/>
      <c r="X50" s="247">
        <v>0</v>
      </c>
      <c r="Y50" s="247"/>
      <c r="Z50" s="247" t="s">
        <v>473</v>
      </c>
      <c r="AA50" s="247"/>
      <c r="AB50" s="247">
        <v>0</v>
      </c>
      <c r="AC50" s="247"/>
      <c r="AD50" s="247" t="s">
        <v>473</v>
      </c>
      <c r="AE50" s="247"/>
      <c r="AF50" s="247">
        <v>0</v>
      </c>
      <c r="AG50" s="247">
        <v>0</v>
      </c>
    </row>
    <row r="51" spans="1:33" s="122" customFormat="1" ht="31.5" x14ac:dyDescent="0.25">
      <c r="A51" s="206" t="s">
        <v>145</v>
      </c>
      <c r="B51" s="231" t="s">
        <v>144</v>
      </c>
      <c r="C51" s="247"/>
      <c r="D51" s="247"/>
      <c r="E51" s="247"/>
      <c r="F51" s="247"/>
      <c r="G51" s="247">
        <v>0</v>
      </c>
      <c r="H51" s="247">
        <v>0</v>
      </c>
      <c r="I51" s="247"/>
      <c r="J51" s="247">
        <v>0</v>
      </c>
      <c r="K51" s="247"/>
      <c r="L51" s="247">
        <v>0</v>
      </c>
      <c r="M51" s="247"/>
      <c r="N51" s="247" t="s">
        <v>473</v>
      </c>
      <c r="O51" s="247"/>
      <c r="P51" s="247">
        <v>0</v>
      </c>
      <c r="Q51" s="247"/>
      <c r="R51" s="247" t="s">
        <v>473</v>
      </c>
      <c r="S51" s="247"/>
      <c r="T51" s="247">
        <v>0</v>
      </c>
      <c r="U51" s="247"/>
      <c r="V51" s="247" t="s">
        <v>473</v>
      </c>
      <c r="W51" s="247"/>
      <c r="X51" s="247">
        <v>0</v>
      </c>
      <c r="Y51" s="247"/>
      <c r="Z51" s="247" t="s">
        <v>473</v>
      </c>
      <c r="AA51" s="247"/>
      <c r="AB51" s="247">
        <v>0</v>
      </c>
      <c r="AC51" s="247"/>
      <c r="AD51" s="247" t="s">
        <v>473</v>
      </c>
      <c r="AE51" s="247"/>
      <c r="AF51" s="247">
        <v>0</v>
      </c>
      <c r="AG51" s="247">
        <v>0</v>
      </c>
    </row>
    <row r="52" spans="1:33" s="122" customFormat="1" ht="31.5" x14ac:dyDescent="0.25">
      <c r="A52" s="206" t="s">
        <v>143</v>
      </c>
      <c r="B52" s="231" t="s">
        <v>142</v>
      </c>
      <c r="C52" s="247"/>
      <c r="D52" s="247"/>
      <c r="E52" s="247"/>
      <c r="F52" s="247"/>
      <c r="G52" s="247">
        <v>0</v>
      </c>
      <c r="H52" s="247">
        <v>0</v>
      </c>
      <c r="I52" s="247"/>
      <c r="J52" s="247">
        <v>0</v>
      </c>
      <c r="K52" s="247"/>
      <c r="L52" s="247">
        <v>0</v>
      </c>
      <c r="M52" s="247"/>
      <c r="N52" s="247" t="s">
        <v>473</v>
      </c>
      <c r="O52" s="247"/>
      <c r="P52" s="247">
        <v>0</v>
      </c>
      <c r="Q52" s="247"/>
      <c r="R52" s="247" t="s">
        <v>473</v>
      </c>
      <c r="S52" s="247"/>
      <c r="T52" s="247">
        <v>0</v>
      </c>
      <c r="U52" s="247"/>
      <c r="V52" s="247" t="s">
        <v>473</v>
      </c>
      <c r="W52" s="247"/>
      <c r="X52" s="247">
        <v>0</v>
      </c>
      <c r="Y52" s="247"/>
      <c r="Z52" s="247" t="s">
        <v>473</v>
      </c>
      <c r="AA52" s="247"/>
      <c r="AB52" s="247">
        <v>0</v>
      </c>
      <c r="AC52" s="247"/>
      <c r="AD52" s="247" t="s">
        <v>473</v>
      </c>
      <c r="AE52" s="247"/>
      <c r="AF52" s="247">
        <v>0</v>
      </c>
      <c r="AG52" s="247">
        <v>0</v>
      </c>
    </row>
    <row r="53" spans="1:33" s="122" customFormat="1" x14ac:dyDescent="0.25">
      <c r="A53" s="206" t="s">
        <v>141</v>
      </c>
      <c r="B53" s="231" t="s">
        <v>140</v>
      </c>
      <c r="C53" s="247"/>
      <c r="D53" s="247"/>
      <c r="E53" s="247"/>
      <c r="F53" s="247"/>
      <c r="G53" s="247">
        <v>0</v>
      </c>
      <c r="H53" s="247">
        <v>0</v>
      </c>
      <c r="I53" s="247"/>
      <c r="J53" s="247">
        <v>0</v>
      </c>
      <c r="K53" s="247"/>
      <c r="L53" s="247">
        <v>0</v>
      </c>
      <c r="M53" s="247"/>
      <c r="N53" s="247" t="s">
        <v>473</v>
      </c>
      <c r="O53" s="247"/>
      <c r="P53" s="247">
        <v>0</v>
      </c>
      <c r="Q53" s="247"/>
      <c r="R53" s="247" t="s">
        <v>473</v>
      </c>
      <c r="S53" s="247"/>
      <c r="T53" s="247">
        <v>0</v>
      </c>
      <c r="U53" s="247"/>
      <c r="V53" s="247" t="s">
        <v>473</v>
      </c>
      <c r="W53" s="247"/>
      <c r="X53" s="247">
        <v>0</v>
      </c>
      <c r="Y53" s="247"/>
      <c r="Z53" s="247" t="s">
        <v>473</v>
      </c>
      <c r="AA53" s="247"/>
      <c r="AB53" s="247">
        <v>0</v>
      </c>
      <c r="AC53" s="247"/>
      <c r="AD53" s="247" t="s">
        <v>473</v>
      </c>
      <c r="AE53" s="247"/>
      <c r="AF53" s="247">
        <v>0</v>
      </c>
      <c r="AG53" s="247">
        <v>0</v>
      </c>
    </row>
    <row r="54" spans="1:33" s="122" customFormat="1" x14ac:dyDescent="0.25">
      <c r="A54" s="206" t="s">
        <v>139</v>
      </c>
      <c r="B54" s="231" t="s">
        <v>436</v>
      </c>
      <c r="C54" s="247"/>
      <c r="D54" s="247"/>
      <c r="E54" s="247"/>
      <c r="F54" s="247"/>
      <c r="G54" s="247">
        <v>0</v>
      </c>
      <c r="H54" s="247">
        <v>0</v>
      </c>
      <c r="I54" s="247"/>
      <c r="J54" s="247">
        <v>0</v>
      </c>
      <c r="K54" s="247"/>
      <c r="L54" s="247">
        <v>0</v>
      </c>
      <c r="M54" s="247"/>
      <c r="N54" s="247" t="s">
        <v>473</v>
      </c>
      <c r="O54" s="247"/>
      <c r="P54" s="247">
        <v>0</v>
      </c>
      <c r="Q54" s="247"/>
      <c r="R54" s="247" t="s">
        <v>473</v>
      </c>
      <c r="S54" s="247"/>
      <c r="T54" s="247">
        <v>0</v>
      </c>
      <c r="U54" s="247"/>
      <c r="V54" s="247" t="s">
        <v>473</v>
      </c>
      <c r="W54" s="247"/>
      <c r="X54" s="247">
        <v>0</v>
      </c>
      <c r="Y54" s="247"/>
      <c r="Z54" s="247" t="s">
        <v>473</v>
      </c>
      <c r="AA54" s="247"/>
      <c r="AB54" s="247">
        <v>0</v>
      </c>
      <c r="AC54" s="247"/>
      <c r="AD54" s="247" t="s">
        <v>473</v>
      </c>
      <c r="AE54" s="247"/>
      <c r="AF54" s="247">
        <v>0</v>
      </c>
      <c r="AG54" s="247">
        <v>0</v>
      </c>
    </row>
    <row r="55" spans="1:33" s="122" customFormat="1" x14ac:dyDescent="0.25">
      <c r="A55" s="206" t="s">
        <v>447</v>
      </c>
      <c r="B55" s="231" t="s">
        <v>437</v>
      </c>
      <c r="C55" s="247"/>
      <c r="D55" s="247"/>
      <c r="E55" s="247"/>
      <c r="F55" s="247"/>
      <c r="G55" s="247">
        <v>0</v>
      </c>
      <c r="H55" s="247">
        <v>0</v>
      </c>
      <c r="I55" s="247"/>
      <c r="J55" s="247">
        <v>0</v>
      </c>
      <c r="K55" s="247"/>
      <c r="L55" s="247">
        <v>0</v>
      </c>
      <c r="M55" s="247"/>
      <c r="N55" s="247" t="s">
        <v>473</v>
      </c>
      <c r="O55" s="247"/>
      <c r="P55" s="247">
        <v>0</v>
      </c>
      <c r="Q55" s="247"/>
      <c r="R55" s="247" t="s">
        <v>473</v>
      </c>
      <c r="S55" s="247"/>
      <c r="T55" s="247">
        <v>0</v>
      </c>
      <c r="U55" s="247"/>
      <c r="V55" s="247" t="s">
        <v>473</v>
      </c>
      <c r="W55" s="247"/>
      <c r="X55" s="247">
        <v>0</v>
      </c>
      <c r="Y55" s="247"/>
      <c r="Z55" s="247" t="s">
        <v>473</v>
      </c>
      <c r="AA55" s="247"/>
      <c r="AB55" s="247">
        <v>0</v>
      </c>
      <c r="AC55" s="247"/>
      <c r="AD55" s="247" t="s">
        <v>473</v>
      </c>
      <c r="AE55" s="247"/>
      <c r="AF55" s="247">
        <v>0</v>
      </c>
      <c r="AG55" s="247">
        <v>0</v>
      </c>
    </row>
    <row r="56" spans="1:33" s="122" customFormat="1" x14ac:dyDescent="0.25">
      <c r="A56" s="206" t="s">
        <v>448</v>
      </c>
      <c r="B56" s="231" t="s">
        <v>438</v>
      </c>
      <c r="C56" s="247"/>
      <c r="D56" s="247"/>
      <c r="E56" s="247"/>
      <c r="F56" s="247"/>
      <c r="G56" s="247">
        <v>0</v>
      </c>
      <c r="H56" s="247">
        <v>0</v>
      </c>
      <c r="I56" s="247"/>
      <c r="J56" s="247">
        <v>0</v>
      </c>
      <c r="K56" s="247"/>
      <c r="L56" s="247">
        <v>0</v>
      </c>
      <c r="M56" s="247"/>
      <c r="N56" s="247" t="s">
        <v>473</v>
      </c>
      <c r="O56" s="247"/>
      <c r="P56" s="247">
        <v>0</v>
      </c>
      <c r="Q56" s="247"/>
      <c r="R56" s="247" t="s">
        <v>473</v>
      </c>
      <c r="S56" s="247"/>
      <c r="T56" s="247">
        <v>0</v>
      </c>
      <c r="U56" s="247"/>
      <c r="V56" s="247" t="s">
        <v>473</v>
      </c>
      <c r="W56" s="247"/>
      <c r="X56" s="247">
        <v>0</v>
      </c>
      <c r="Y56" s="247"/>
      <c r="Z56" s="247" t="s">
        <v>473</v>
      </c>
      <c r="AA56" s="247"/>
      <c r="AB56" s="247">
        <v>0</v>
      </c>
      <c r="AC56" s="247"/>
      <c r="AD56" s="247" t="s">
        <v>473</v>
      </c>
      <c r="AE56" s="247"/>
      <c r="AF56" s="247">
        <v>0</v>
      </c>
      <c r="AG56" s="247">
        <v>0</v>
      </c>
    </row>
    <row r="57" spans="1:33" s="122" customFormat="1" x14ac:dyDescent="0.25">
      <c r="A57" s="206" t="s">
        <v>449</v>
      </c>
      <c r="B57" s="231" t="s">
        <v>440</v>
      </c>
      <c r="C57" s="247"/>
      <c r="D57" s="247"/>
      <c r="E57" s="247"/>
      <c r="F57" s="247"/>
      <c r="G57" s="247">
        <v>0</v>
      </c>
      <c r="H57" s="247">
        <v>0</v>
      </c>
      <c r="I57" s="247"/>
      <c r="J57" s="247">
        <v>0</v>
      </c>
      <c r="K57" s="247"/>
      <c r="L57" s="247">
        <v>0</v>
      </c>
      <c r="M57" s="247"/>
      <c r="N57" s="247" t="s">
        <v>473</v>
      </c>
      <c r="O57" s="247"/>
      <c r="P57" s="247">
        <v>0</v>
      </c>
      <c r="Q57" s="247"/>
      <c r="R57" s="247" t="s">
        <v>473</v>
      </c>
      <c r="S57" s="247"/>
      <c r="T57" s="247">
        <v>0</v>
      </c>
      <c r="U57" s="247"/>
      <c r="V57" s="247" t="s">
        <v>473</v>
      </c>
      <c r="W57" s="247"/>
      <c r="X57" s="247">
        <v>0</v>
      </c>
      <c r="Y57" s="247"/>
      <c r="Z57" s="247" t="s">
        <v>473</v>
      </c>
      <c r="AA57" s="247"/>
      <c r="AB57" s="247">
        <v>0</v>
      </c>
      <c r="AC57" s="247"/>
      <c r="AD57" s="247" t="s">
        <v>473</v>
      </c>
      <c r="AE57" s="247"/>
      <c r="AF57" s="247">
        <v>0</v>
      </c>
      <c r="AG57" s="247">
        <v>0</v>
      </c>
    </row>
    <row r="58" spans="1:33" s="122" customFormat="1" x14ac:dyDescent="0.25">
      <c r="A58" s="206" t="s">
        <v>450</v>
      </c>
      <c r="B58" s="231" t="s">
        <v>442</v>
      </c>
      <c r="C58" s="247"/>
      <c r="D58" s="247"/>
      <c r="E58" s="247"/>
      <c r="F58" s="247"/>
      <c r="G58" s="247">
        <v>0</v>
      </c>
      <c r="H58" s="247">
        <v>3</v>
      </c>
      <c r="I58" s="247"/>
      <c r="J58" s="247">
        <v>0</v>
      </c>
      <c r="K58" s="247"/>
      <c r="L58" s="247">
        <v>0</v>
      </c>
      <c r="M58" s="247"/>
      <c r="N58" s="247" t="s">
        <v>473</v>
      </c>
      <c r="O58" s="247"/>
      <c r="P58" s="247">
        <v>0</v>
      </c>
      <c r="Q58" s="247"/>
      <c r="R58" s="247" t="s">
        <v>473</v>
      </c>
      <c r="S58" s="247"/>
      <c r="T58" s="247">
        <v>4</v>
      </c>
      <c r="U58" s="247"/>
      <c r="V58" s="247" t="s">
        <v>473</v>
      </c>
      <c r="W58" s="247"/>
      <c r="X58" s="247">
        <v>5</v>
      </c>
      <c r="Y58" s="247"/>
      <c r="Z58" s="247" t="s">
        <v>473</v>
      </c>
      <c r="AA58" s="247"/>
      <c r="AB58" s="247">
        <v>9</v>
      </c>
      <c r="AC58" s="247"/>
      <c r="AD58" s="247" t="s">
        <v>473</v>
      </c>
      <c r="AE58" s="247"/>
      <c r="AF58" s="247">
        <v>18</v>
      </c>
      <c r="AG58" s="247">
        <v>0</v>
      </c>
    </row>
    <row r="59" spans="1:33" s="122" customFormat="1" x14ac:dyDescent="0.25">
      <c r="A59" s="206" t="s">
        <v>451</v>
      </c>
      <c r="B59" s="231" t="s">
        <v>444</v>
      </c>
      <c r="C59" s="247"/>
      <c r="D59" s="247"/>
      <c r="E59" s="247"/>
      <c r="F59" s="247"/>
      <c r="G59" s="247">
        <v>0</v>
      </c>
      <c r="H59" s="247">
        <v>0</v>
      </c>
      <c r="I59" s="247"/>
      <c r="J59" s="247">
        <v>0</v>
      </c>
      <c r="K59" s="247"/>
      <c r="L59" s="247">
        <v>0</v>
      </c>
      <c r="M59" s="247"/>
      <c r="N59" s="247" t="s">
        <v>473</v>
      </c>
      <c r="O59" s="247"/>
      <c r="P59" s="247">
        <v>0</v>
      </c>
      <c r="Q59" s="247"/>
      <c r="R59" s="247" t="s">
        <v>473</v>
      </c>
      <c r="S59" s="247"/>
      <c r="T59" s="247">
        <v>0</v>
      </c>
      <c r="U59" s="247"/>
      <c r="V59" s="247" t="s">
        <v>473</v>
      </c>
      <c r="W59" s="247"/>
      <c r="X59" s="247">
        <v>0</v>
      </c>
      <c r="Y59" s="247"/>
      <c r="Z59" s="247" t="s">
        <v>473</v>
      </c>
      <c r="AA59" s="247"/>
      <c r="AB59" s="247">
        <v>0</v>
      </c>
      <c r="AC59" s="247"/>
      <c r="AD59" s="247" t="s">
        <v>473</v>
      </c>
      <c r="AE59" s="247"/>
      <c r="AF59" s="247">
        <v>0</v>
      </c>
      <c r="AG59" s="247">
        <v>0</v>
      </c>
    </row>
    <row r="60" spans="1:33" s="122" customFormat="1" x14ac:dyDescent="0.25">
      <c r="A60" s="206" t="s">
        <v>452</v>
      </c>
      <c r="B60" s="231" t="s">
        <v>446</v>
      </c>
      <c r="C60" s="247"/>
      <c r="D60" s="247"/>
      <c r="E60" s="247"/>
      <c r="F60" s="247"/>
      <c r="G60" s="247">
        <v>0</v>
      </c>
      <c r="H60" s="247">
        <v>0</v>
      </c>
      <c r="I60" s="247"/>
      <c r="J60" s="247">
        <v>0</v>
      </c>
      <c r="K60" s="247"/>
      <c r="L60" s="247">
        <v>0</v>
      </c>
      <c r="M60" s="247"/>
      <c r="N60" s="247" t="s">
        <v>473</v>
      </c>
      <c r="O60" s="247"/>
      <c r="P60" s="247">
        <v>0</v>
      </c>
      <c r="Q60" s="247"/>
      <c r="R60" s="247" t="s">
        <v>473</v>
      </c>
      <c r="S60" s="247"/>
      <c r="T60" s="247">
        <v>0</v>
      </c>
      <c r="U60" s="247"/>
      <c r="V60" s="247" t="s">
        <v>473</v>
      </c>
      <c r="W60" s="247"/>
      <c r="X60" s="247">
        <v>0</v>
      </c>
      <c r="Y60" s="247"/>
      <c r="Z60" s="247" t="s">
        <v>473</v>
      </c>
      <c r="AA60" s="247"/>
      <c r="AB60" s="247">
        <v>0</v>
      </c>
      <c r="AC60" s="247"/>
      <c r="AD60" s="247" t="s">
        <v>473</v>
      </c>
      <c r="AE60" s="247"/>
      <c r="AF60" s="247">
        <v>0</v>
      </c>
      <c r="AG60" s="247">
        <v>0</v>
      </c>
    </row>
    <row r="61" spans="1:33" s="122" customFormat="1" ht="35.25" customHeight="1" x14ac:dyDescent="0.25">
      <c r="A61" s="205" t="s">
        <v>58</v>
      </c>
      <c r="B61" s="230" t="s">
        <v>138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s="122" customFormat="1" x14ac:dyDescent="0.25">
      <c r="A62" s="206" t="s">
        <v>137</v>
      </c>
      <c r="B62" s="231" t="s">
        <v>136</v>
      </c>
      <c r="C62" s="247">
        <v>61.468833289999992</v>
      </c>
      <c r="D62" s="247">
        <v>66.937309999999997</v>
      </c>
      <c r="E62" s="247"/>
      <c r="F62" s="247"/>
      <c r="G62" s="247">
        <v>0</v>
      </c>
      <c r="H62" s="247">
        <v>9.6578600000000012</v>
      </c>
      <c r="I62" s="247"/>
      <c r="J62" s="247">
        <v>0</v>
      </c>
      <c r="K62" s="247"/>
      <c r="L62" s="247">
        <v>0</v>
      </c>
      <c r="M62" s="247"/>
      <c r="N62" s="247" t="s">
        <v>473</v>
      </c>
      <c r="O62" s="247"/>
      <c r="P62" s="247">
        <v>0</v>
      </c>
      <c r="Q62" s="247"/>
      <c r="R62" s="247" t="s">
        <v>473</v>
      </c>
      <c r="S62" s="247"/>
      <c r="T62" s="247">
        <v>10.116483333333333</v>
      </c>
      <c r="U62" s="247"/>
      <c r="V62" s="247" t="s">
        <v>473</v>
      </c>
      <c r="W62" s="247"/>
      <c r="X62" s="247">
        <v>20.203683333333334</v>
      </c>
      <c r="Y62" s="247"/>
      <c r="Z62" s="247" t="s">
        <v>473</v>
      </c>
      <c r="AA62" s="247"/>
      <c r="AB62" s="247">
        <v>36.617143333333324</v>
      </c>
      <c r="AC62" s="247"/>
      <c r="AD62" s="247" t="s">
        <v>473</v>
      </c>
      <c r="AE62" s="247"/>
      <c r="AF62" s="247">
        <v>66.937309999999997</v>
      </c>
      <c r="AG62" s="247">
        <v>0</v>
      </c>
    </row>
    <row r="63" spans="1:33" s="122" customFormat="1" x14ac:dyDescent="0.25">
      <c r="A63" s="206" t="s">
        <v>135</v>
      </c>
      <c r="B63" s="233" t="s">
        <v>129</v>
      </c>
      <c r="C63" s="247"/>
      <c r="D63" s="247"/>
      <c r="E63" s="247"/>
      <c r="F63" s="247"/>
      <c r="G63" s="247">
        <v>0</v>
      </c>
      <c r="H63" s="247">
        <v>0</v>
      </c>
      <c r="I63" s="247"/>
      <c r="J63" s="247">
        <v>0</v>
      </c>
      <c r="K63" s="247"/>
      <c r="L63" s="247">
        <v>0</v>
      </c>
      <c r="M63" s="247"/>
      <c r="N63" s="247" t="s">
        <v>473</v>
      </c>
      <c r="O63" s="247"/>
      <c r="P63" s="247">
        <v>0</v>
      </c>
      <c r="Q63" s="247"/>
      <c r="R63" s="247" t="s">
        <v>473</v>
      </c>
      <c r="S63" s="247"/>
      <c r="T63" s="247">
        <v>0</v>
      </c>
      <c r="U63" s="247"/>
      <c r="V63" s="247" t="s">
        <v>473</v>
      </c>
      <c r="W63" s="247"/>
      <c r="X63" s="247">
        <v>0</v>
      </c>
      <c r="Y63" s="247"/>
      <c r="Z63" s="247" t="s">
        <v>473</v>
      </c>
      <c r="AA63" s="247"/>
      <c r="AB63" s="247">
        <v>0</v>
      </c>
      <c r="AC63" s="247"/>
      <c r="AD63" s="247" t="s">
        <v>473</v>
      </c>
      <c r="AE63" s="247"/>
      <c r="AF63" s="247">
        <v>0</v>
      </c>
      <c r="AG63" s="247">
        <v>0</v>
      </c>
    </row>
    <row r="64" spans="1:33" s="122" customFormat="1" x14ac:dyDescent="0.25">
      <c r="A64" s="206" t="s">
        <v>134</v>
      </c>
      <c r="B64" s="231" t="s">
        <v>128</v>
      </c>
      <c r="C64" s="247"/>
      <c r="D64" s="247"/>
      <c r="E64" s="247"/>
      <c r="F64" s="247"/>
      <c r="G64" s="247">
        <v>0</v>
      </c>
      <c r="H64" s="247">
        <v>0</v>
      </c>
      <c r="I64" s="247"/>
      <c r="J64" s="247">
        <v>0</v>
      </c>
      <c r="K64" s="247"/>
      <c r="L64" s="247">
        <v>0</v>
      </c>
      <c r="M64" s="247"/>
      <c r="N64" s="247" t="s">
        <v>473</v>
      </c>
      <c r="O64" s="247"/>
      <c r="P64" s="247">
        <v>0</v>
      </c>
      <c r="Q64" s="247"/>
      <c r="R64" s="247" t="s">
        <v>473</v>
      </c>
      <c r="S64" s="247"/>
      <c r="T64" s="247">
        <v>0</v>
      </c>
      <c r="U64" s="247"/>
      <c r="V64" s="247" t="s">
        <v>473</v>
      </c>
      <c r="W64" s="247"/>
      <c r="X64" s="247">
        <v>0</v>
      </c>
      <c r="Y64" s="247"/>
      <c r="Z64" s="247" t="s">
        <v>473</v>
      </c>
      <c r="AA64" s="247"/>
      <c r="AB64" s="247">
        <v>0</v>
      </c>
      <c r="AC64" s="247"/>
      <c r="AD64" s="247" t="s">
        <v>473</v>
      </c>
      <c r="AE64" s="247"/>
      <c r="AF64" s="247">
        <v>0</v>
      </c>
      <c r="AG64" s="247">
        <v>0</v>
      </c>
    </row>
    <row r="65" spans="1:33" s="122" customFormat="1" x14ac:dyDescent="0.25">
      <c r="A65" s="206" t="s">
        <v>133</v>
      </c>
      <c r="B65" s="233" t="s">
        <v>127</v>
      </c>
      <c r="C65" s="247"/>
      <c r="D65" s="247"/>
      <c r="E65" s="247"/>
      <c r="F65" s="247"/>
      <c r="G65" s="247">
        <v>0</v>
      </c>
      <c r="H65" s="247">
        <v>0</v>
      </c>
      <c r="I65" s="247"/>
      <c r="J65" s="247">
        <v>0</v>
      </c>
      <c r="K65" s="247"/>
      <c r="L65" s="247">
        <v>0</v>
      </c>
      <c r="M65" s="247"/>
      <c r="N65" s="247" t="s">
        <v>473</v>
      </c>
      <c r="O65" s="247"/>
      <c r="P65" s="247">
        <v>0</v>
      </c>
      <c r="Q65" s="247"/>
      <c r="R65" s="247" t="s">
        <v>473</v>
      </c>
      <c r="S65" s="247"/>
      <c r="T65" s="247">
        <v>0</v>
      </c>
      <c r="U65" s="247"/>
      <c r="V65" s="247" t="s">
        <v>473</v>
      </c>
      <c r="W65" s="247"/>
      <c r="X65" s="247">
        <v>0</v>
      </c>
      <c r="Y65" s="247"/>
      <c r="Z65" s="247" t="s">
        <v>473</v>
      </c>
      <c r="AA65" s="247"/>
      <c r="AB65" s="247">
        <v>0</v>
      </c>
      <c r="AC65" s="247"/>
      <c r="AD65" s="247" t="s">
        <v>473</v>
      </c>
      <c r="AE65" s="247"/>
      <c r="AF65" s="247">
        <v>0</v>
      </c>
      <c r="AG65" s="247">
        <v>0</v>
      </c>
    </row>
    <row r="66" spans="1:33" s="122" customFormat="1" x14ac:dyDescent="0.25">
      <c r="A66" s="206" t="s">
        <v>132</v>
      </c>
      <c r="B66" s="233" t="s">
        <v>126</v>
      </c>
      <c r="C66" s="247"/>
      <c r="D66" s="247"/>
      <c r="E66" s="247"/>
      <c r="F66" s="247"/>
      <c r="G66" s="247">
        <v>0</v>
      </c>
      <c r="H66" s="247">
        <v>0</v>
      </c>
      <c r="I66" s="247"/>
      <c r="J66" s="247">
        <v>0</v>
      </c>
      <c r="K66" s="247"/>
      <c r="L66" s="247">
        <v>0</v>
      </c>
      <c r="M66" s="247"/>
      <c r="N66" s="247" t="s">
        <v>473</v>
      </c>
      <c r="O66" s="247"/>
      <c r="P66" s="247">
        <v>0</v>
      </c>
      <c r="Q66" s="247"/>
      <c r="R66" s="247" t="s">
        <v>473</v>
      </c>
      <c r="S66" s="247"/>
      <c r="T66" s="247">
        <v>0</v>
      </c>
      <c r="U66" s="247"/>
      <c r="V66" s="247" t="s">
        <v>473</v>
      </c>
      <c r="W66" s="247"/>
      <c r="X66" s="247">
        <v>0</v>
      </c>
      <c r="Y66" s="247"/>
      <c r="Z66" s="247" t="s">
        <v>473</v>
      </c>
      <c r="AA66" s="247"/>
      <c r="AB66" s="247">
        <v>0</v>
      </c>
      <c r="AC66" s="247"/>
      <c r="AD66" s="247" t="s">
        <v>473</v>
      </c>
      <c r="AE66" s="247"/>
      <c r="AF66" s="247">
        <v>0</v>
      </c>
      <c r="AG66" s="247">
        <v>0</v>
      </c>
    </row>
    <row r="67" spans="1:33" s="122" customFormat="1" x14ac:dyDescent="0.25">
      <c r="A67" s="206" t="s">
        <v>131</v>
      </c>
      <c r="B67" s="233" t="s">
        <v>453</v>
      </c>
      <c r="C67" s="247"/>
      <c r="D67" s="247"/>
      <c r="E67" s="247"/>
      <c r="F67" s="247"/>
      <c r="G67" s="247">
        <v>0</v>
      </c>
      <c r="H67" s="247">
        <v>0</v>
      </c>
      <c r="I67" s="247"/>
      <c r="J67" s="247">
        <v>0</v>
      </c>
      <c r="K67" s="247"/>
      <c r="L67" s="247">
        <v>0</v>
      </c>
      <c r="M67" s="247"/>
      <c r="N67" s="247" t="s">
        <v>473</v>
      </c>
      <c r="O67" s="247"/>
      <c r="P67" s="247">
        <v>0</v>
      </c>
      <c r="Q67" s="247"/>
      <c r="R67" s="247" t="s">
        <v>473</v>
      </c>
      <c r="S67" s="247"/>
      <c r="T67" s="247">
        <v>0</v>
      </c>
      <c r="U67" s="247"/>
      <c r="V67" s="247" t="s">
        <v>473</v>
      </c>
      <c r="W67" s="247"/>
      <c r="X67" s="247">
        <v>0</v>
      </c>
      <c r="Y67" s="247"/>
      <c r="Z67" s="247" t="s">
        <v>473</v>
      </c>
      <c r="AA67" s="247"/>
      <c r="AB67" s="247">
        <v>0</v>
      </c>
      <c r="AC67" s="247"/>
      <c r="AD67" s="247" t="s">
        <v>473</v>
      </c>
      <c r="AE67" s="247"/>
      <c r="AF67" s="247">
        <v>0</v>
      </c>
      <c r="AG67" s="247">
        <v>0</v>
      </c>
    </row>
    <row r="68" spans="1:33" s="122" customFormat="1" x14ac:dyDescent="0.25">
      <c r="A68" s="206" t="s">
        <v>454</v>
      </c>
      <c r="B68" s="233" t="s">
        <v>455</v>
      </c>
      <c r="C68" s="247"/>
      <c r="D68" s="247"/>
      <c r="E68" s="247"/>
      <c r="F68" s="247"/>
      <c r="G68" s="247">
        <v>0</v>
      </c>
      <c r="H68" s="247">
        <v>0</v>
      </c>
      <c r="I68" s="247"/>
      <c r="J68" s="247">
        <v>0</v>
      </c>
      <c r="K68" s="247"/>
      <c r="L68" s="247">
        <v>0</v>
      </c>
      <c r="M68" s="247"/>
      <c r="N68" s="247" t="s">
        <v>473</v>
      </c>
      <c r="O68" s="247"/>
      <c r="P68" s="247">
        <v>0</v>
      </c>
      <c r="Q68" s="247"/>
      <c r="R68" s="247" t="s">
        <v>473</v>
      </c>
      <c r="S68" s="247"/>
      <c r="T68" s="247">
        <v>0</v>
      </c>
      <c r="U68" s="247"/>
      <c r="V68" s="247" t="s">
        <v>473</v>
      </c>
      <c r="W68" s="247"/>
      <c r="X68" s="247">
        <v>0</v>
      </c>
      <c r="Y68" s="247"/>
      <c r="Z68" s="247" t="s">
        <v>473</v>
      </c>
      <c r="AA68" s="247"/>
      <c r="AB68" s="247">
        <v>0</v>
      </c>
      <c r="AC68" s="247"/>
      <c r="AD68" s="247" t="s">
        <v>473</v>
      </c>
      <c r="AE68" s="247"/>
      <c r="AF68" s="247">
        <v>0</v>
      </c>
      <c r="AG68" s="247">
        <v>0</v>
      </c>
    </row>
    <row r="69" spans="1:33" s="122" customFormat="1" x14ac:dyDescent="0.25">
      <c r="A69" s="206" t="s">
        <v>456</v>
      </c>
      <c r="B69" s="233" t="s">
        <v>457</v>
      </c>
      <c r="C69" s="247"/>
      <c r="D69" s="247"/>
      <c r="E69" s="247"/>
      <c r="F69" s="247"/>
      <c r="G69" s="247">
        <v>0</v>
      </c>
      <c r="H69" s="247">
        <v>0</v>
      </c>
      <c r="I69" s="247"/>
      <c r="J69" s="247">
        <v>0</v>
      </c>
      <c r="K69" s="247"/>
      <c r="L69" s="247">
        <v>0</v>
      </c>
      <c r="M69" s="247"/>
      <c r="N69" s="247" t="s">
        <v>473</v>
      </c>
      <c r="O69" s="247"/>
      <c r="P69" s="247">
        <v>0</v>
      </c>
      <c r="Q69" s="247"/>
      <c r="R69" s="247" t="s">
        <v>473</v>
      </c>
      <c r="S69" s="247"/>
      <c r="T69" s="247">
        <v>0</v>
      </c>
      <c r="U69" s="247"/>
      <c r="V69" s="247" t="s">
        <v>473</v>
      </c>
      <c r="W69" s="247"/>
      <c r="X69" s="247">
        <v>0</v>
      </c>
      <c r="Y69" s="247"/>
      <c r="Z69" s="247" t="s">
        <v>473</v>
      </c>
      <c r="AA69" s="247"/>
      <c r="AB69" s="247">
        <v>0</v>
      </c>
      <c r="AC69" s="247"/>
      <c r="AD69" s="247" t="s">
        <v>473</v>
      </c>
      <c r="AE69" s="247"/>
      <c r="AF69" s="247">
        <v>0</v>
      </c>
      <c r="AG69" s="247">
        <v>0</v>
      </c>
    </row>
    <row r="70" spans="1:33" s="122" customFormat="1" x14ac:dyDescent="0.25">
      <c r="A70" s="206" t="s">
        <v>458</v>
      </c>
      <c r="B70" s="233" t="s">
        <v>459</v>
      </c>
      <c r="C70" s="247"/>
      <c r="D70" s="247"/>
      <c r="E70" s="247"/>
      <c r="F70" s="247"/>
      <c r="G70" s="247">
        <v>0</v>
      </c>
      <c r="H70" s="247">
        <v>0</v>
      </c>
      <c r="I70" s="247"/>
      <c r="J70" s="247">
        <v>0</v>
      </c>
      <c r="K70" s="247"/>
      <c r="L70" s="247">
        <v>0</v>
      </c>
      <c r="M70" s="247"/>
      <c r="N70" s="247" t="s">
        <v>473</v>
      </c>
      <c r="O70" s="247"/>
      <c r="P70" s="247">
        <v>0</v>
      </c>
      <c r="Q70" s="247"/>
      <c r="R70" s="247" t="s">
        <v>473</v>
      </c>
      <c r="S70" s="247"/>
      <c r="T70" s="247">
        <v>0</v>
      </c>
      <c r="U70" s="247"/>
      <c r="V70" s="247" t="s">
        <v>473</v>
      </c>
      <c r="W70" s="247"/>
      <c r="X70" s="247">
        <v>0</v>
      </c>
      <c r="Y70" s="247"/>
      <c r="Z70" s="247" t="s">
        <v>473</v>
      </c>
      <c r="AA70" s="247"/>
      <c r="AB70" s="247">
        <v>0</v>
      </c>
      <c r="AC70" s="247"/>
      <c r="AD70" s="247" t="s">
        <v>473</v>
      </c>
      <c r="AE70" s="247"/>
      <c r="AF70" s="247">
        <v>0</v>
      </c>
      <c r="AG70" s="247">
        <v>0</v>
      </c>
    </row>
    <row r="71" spans="1:33" s="122" customFormat="1" x14ac:dyDescent="0.25">
      <c r="A71" s="206" t="s">
        <v>460</v>
      </c>
      <c r="B71" s="233" t="s">
        <v>461</v>
      </c>
      <c r="C71" s="247"/>
      <c r="D71" s="247"/>
      <c r="E71" s="247"/>
      <c r="F71" s="247"/>
      <c r="G71" s="247">
        <v>0</v>
      </c>
      <c r="H71" s="247">
        <v>3</v>
      </c>
      <c r="I71" s="247"/>
      <c r="J71" s="247">
        <v>0</v>
      </c>
      <c r="K71" s="247"/>
      <c r="L71" s="247">
        <v>0</v>
      </c>
      <c r="M71" s="247"/>
      <c r="N71" s="247" t="s">
        <v>473</v>
      </c>
      <c r="O71" s="247"/>
      <c r="P71" s="247">
        <v>0</v>
      </c>
      <c r="Q71" s="247"/>
      <c r="R71" s="247" t="s">
        <v>473</v>
      </c>
      <c r="S71" s="247"/>
      <c r="T71" s="247">
        <v>4</v>
      </c>
      <c r="U71" s="247"/>
      <c r="V71" s="247" t="s">
        <v>473</v>
      </c>
      <c r="W71" s="247"/>
      <c r="X71" s="247">
        <v>5</v>
      </c>
      <c r="Y71" s="247"/>
      <c r="Z71" s="247" t="s">
        <v>473</v>
      </c>
      <c r="AA71" s="247"/>
      <c r="AB71" s="247">
        <v>9</v>
      </c>
      <c r="AC71" s="247"/>
      <c r="AD71" s="247" t="s">
        <v>473</v>
      </c>
      <c r="AE71" s="247"/>
      <c r="AF71" s="247">
        <v>18</v>
      </c>
      <c r="AG71" s="247">
        <v>0</v>
      </c>
    </row>
    <row r="72" spans="1:33" s="122" customFormat="1" x14ac:dyDescent="0.25">
      <c r="A72" s="206" t="s">
        <v>462</v>
      </c>
      <c r="B72" s="233" t="s">
        <v>463</v>
      </c>
      <c r="C72" s="247"/>
      <c r="D72" s="247"/>
      <c r="E72" s="247"/>
      <c r="F72" s="247"/>
      <c r="G72" s="247">
        <v>0</v>
      </c>
      <c r="H72" s="247">
        <v>0</v>
      </c>
      <c r="I72" s="247"/>
      <c r="J72" s="247">
        <v>0</v>
      </c>
      <c r="K72" s="247"/>
      <c r="L72" s="247">
        <v>0</v>
      </c>
      <c r="M72" s="247"/>
      <c r="N72" s="247" t="s">
        <v>473</v>
      </c>
      <c r="O72" s="247"/>
      <c r="P72" s="247">
        <v>0</v>
      </c>
      <c r="Q72" s="247"/>
      <c r="R72" s="247" t="s">
        <v>473</v>
      </c>
      <c r="S72" s="247"/>
      <c r="T72" s="247">
        <v>0</v>
      </c>
      <c r="U72" s="247"/>
      <c r="V72" s="247" t="s">
        <v>473</v>
      </c>
      <c r="W72" s="247"/>
      <c r="X72" s="247">
        <v>0</v>
      </c>
      <c r="Y72" s="247"/>
      <c r="Z72" s="247" t="s">
        <v>473</v>
      </c>
      <c r="AA72" s="247"/>
      <c r="AB72" s="247">
        <v>0</v>
      </c>
      <c r="AC72" s="247"/>
      <c r="AD72" s="247" t="s">
        <v>473</v>
      </c>
      <c r="AE72" s="247"/>
      <c r="AF72" s="247">
        <v>0</v>
      </c>
      <c r="AG72" s="247">
        <v>0</v>
      </c>
    </row>
    <row r="73" spans="1:33" s="122" customFormat="1" x14ac:dyDescent="0.25">
      <c r="A73" s="206" t="s">
        <v>464</v>
      </c>
      <c r="B73" s="233" t="s">
        <v>465</v>
      </c>
      <c r="C73" s="247"/>
      <c r="D73" s="247"/>
      <c r="E73" s="247"/>
      <c r="F73" s="247"/>
      <c r="G73" s="247">
        <v>0</v>
      </c>
      <c r="H73" s="247">
        <v>0</v>
      </c>
      <c r="I73" s="247"/>
      <c r="J73" s="247">
        <v>0</v>
      </c>
      <c r="K73" s="247"/>
      <c r="L73" s="247">
        <v>0</v>
      </c>
      <c r="M73" s="247"/>
      <c r="N73" s="247" t="s">
        <v>473</v>
      </c>
      <c r="O73" s="247"/>
      <c r="P73" s="247">
        <v>0</v>
      </c>
      <c r="Q73" s="247"/>
      <c r="R73" s="247" t="s">
        <v>473</v>
      </c>
      <c r="S73" s="247"/>
      <c r="T73" s="247">
        <v>0</v>
      </c>
      <c r="U73" s="247"/>
      <c r="V73" s="247" t="s">
        <v>473</v>
      </c>
      <c r="W73" s="247"/>
      <c r="X73" s="247">
        <v>0</v>
      </c>
      <c r="Y73" s="247"/>
      <c r="Z73" s="247" t="s">
        <v>473</v>
      </c>
      <c r="AA73" s="247"/>
      <c r="AB73" s="247">
        <v>0</v>
      </c>
      <c r="AC73" s="247"/>
      <c r="AD73" s="247" t="s">
        <v>473</v>
      </c>
      <c r="AE73" s="247"/>
      <c r="AF73" s="247">
        <v>0</v>
      </c>
      <c r="AG73" s="247">
        <v>0</v>
      </c>
    </row>
    <row r="74" spans="1:33" s="122" customFormat="1" ht="36.75" customHeight="1" x14ac:dyDescent="0.25">
      <c r="A74" s="205" t="s">
        <v>57</v>
      </c>
      <c r="B74" s="234" t="s">
        <v>224</v>
      </c>
      <c r="C74" s="247"/>
      <c r="D74" s="247"/>
      <c r="E74" s="247"/>
      <c r="F74" s="247"/>
      <c r="G74" s="247">
        <v>0</v>
      </c>
      <c r="H74" s="247">
        <v>0</v>
      </c>
      <c r="I74" s="247"/>
      <c r="J74" s="247">
        <v>0</v>
      </c>
      <c r="K74" s="247"/>
      <c r="L74" s="247">
        <v>0</v>
      </c>
      <c r="M74" s="247"/>
      <c r="N74" s="247" t="s">
        <v>473</v>
      </c>
      <c r="O74" s="247"/>
      <c r="P74" s="247">
        <v>0</v>
      </c>
      <c r="Q74" s="247"/>
      <c r="R74" s="247" t="s">
        <v>473</v>
      </c>
      <c r="S74" s="247"/>
      <c r="T74" s="247">
        <v>0</v>
      </c>
      <c r="U74" s="247"/>
      <c r="V74" s="247" t="s">
        <v>473</v>
      </c>
      <c r="W74" s="247"/>
      <c r="X74" s="247">
        <v>0</v>
      </c>
      <c r="Y74" s="247"/>
      <c r="Z74" s="247" t="s">
        <v>473</v>
      </c>
      <c r="AA74" s="247"/>
      <c r="AB74" s="247">
        <v>0</v>
      </c>
      <c r="AC74" s="247"/>
      <c r="AD74" s="247" t="s">
        <v>473</v>
      </c>
      <c r="AE74" s="247"/>
      <c r="AF74" s="247">
        <v>0</v>
      </c>
      <c r="AG74" s="247">
        <v>0</v>
      </c>
    </row>
    <row r="75" spans="1:33" s="122" customFormat="1" x14ac:dyDescent="0.25">
      <c r="A75" s="205" t="s">
        <v>55</v>
      </c>
      <c r="B75" s="230" t="s">
        <v>130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s="122" customFormat="1" ht="45" customHeight="1" x14ac:dyDescent="0.25">
      <c r="A76" s="206" t="s">
        <v>219</v>
      </c>
      <c r="B76" s="231" t="s">
        <v>435</v>
      </c>
      <c r="C76" s="249"/>
      <c r="D76" s="235"/>
      <c r="E76" s="250"/>
      <c r="F76" s="250"/>
      <c r="G76" s="247">
        <v>0</v>
      </c>
      <c r="H76" s="247">
        <v>0</v>
      </c>
      <c r="I76" s="247"/>
      <c r="J76" s="247">
        <v>0</v>
      </c>
      <c r="K76" s="247"/>
      <c r="L76" s="247">
        <v>0</v>
      </c>
      <c r="M76" s="250"/>
      <c r="N76" s="247" t="s">
        <v>473</v>
      </c>
      <c r="O76" s="235"/>
      <c r="P76" s="247">
        <v>0</v>
      </c>
      <c r="Q76" s="235"/>
      <c r="R76" s="247" t="s">
        <v>473</v>
      </c>
      <c r="S76" s="235"/>
      <c r="T76" s="247">
        <v>0</v>
      </c>
      <c r="U76" s="235"/>
      <c r="V76" s="247" t="s">
        <v>473</v>
      </c>
      <c r="W76" s="235"/>
      <c r="X76" s="247">
        <v>0</v>
      </c>
      <c r="Y76" s="235"/>
      <c r="Z76" s="247" t="s">
        <v>473</v>
      </c>
      <c r="AA76" s="235"/>
      <c r="AB76" s="247">
        <v>0</v>
      </c>
      <c r="AC76" s="235"/>
      <c r="AD76" s="247" t="s">
        <v>473</v>
      </c>
      <c r="AE76" s="235"/>
      <c r="AF76" s="247">
        <v>0</v>
      </c>
      <c r="AG76" s="247">
        <v>0</v>
      </c>
    </row>
    <row r="77" spans="1:33" s="122" customFormat="1" ht="39.75" customHeight="1" x14ac:dyDescent="0.25">
      <c r="A77" s="206" t="s">
        <v>220</v>
      </c>
      <c r="B77" s="233" t="s">
        <v>433</v>
      </c>
      <c r="C77" s="247"/>
      <c r="D77" s="247"/>
      <c r="E77" s="247"/>
      <c r="F77" s="247"/>
      <c r="G77" s="247">
        <v>0</v>
      </c>
      <c r="H77" s="247">
        <v>0</v>
      </c>
      <c r="I77" s="247"/>
      <c r="J77" s="247">
        <v>0</v>
      </c>
      <c r="K77" s="247"/>
      <c r="L77" s="247">
        <v>0</v>
      </c>
      <c r="M77" s="247"/>
      <c r="N77" s="247" t="s">
        <v>473</v>
      </c>
      <c r="O77" s="247"/>
      <c r="P77" s="247">
        <v>0</v>
      </c>
      <c r="Q77" s="247"/>
      <c r="R77" s="247" t="s">
        <v>473</v>
      </c>
      <c r="S77" s="247"/>
      <c r="T77" s="247">
        <v>0</v>
      </c>
      <c r="U77" s="247"/>
      <c r="V77" s="247" t="s">
        <v>473</v>
      </c>
      <c r="W77" s="247"/>
      <c r="X77" s="247">
        <v>0</v>
      </c>
      <c r="Y77" s="247"/>
      <c r="Z77" s="247" t="s">
        <v>473</v>
      </c>
      <c r="AA77" s="247"/>
      <c r="AB77" s="247">
        <v>0</v>
      </c>
      <c r="AC77" s="247"/>
      <c r="AD77" s="247" t="s">
        <v>473</v>
      </c>
      <c r="AE77" s="247"/>
      <c r="AF77" s="247">
        <v>0</v>
      </c>
      <c r="AG77" s="247">
        <v>0</v>
      </c>
    </row>
    <row r="78" spans="1:33" s="122" customFormat="1" x14ac:dyDescent="0.25">
      <c r="A78" s="206" t="s">
        <v>221</v>
      </c>
      <c r="B78" s="233" t="s">
        <v>146</v>
      </c>
      <c r="C78" s="247"/>
      <c r="D78" s="247"/>
      <c r="E78" s="247"/>
      <c r="F78" s="247"/>
      <c r="G78" s="247">
        <v>0</v>
      </c>
      <c r="H78" s="247">
        <v>0</v>
      </c>
      <c r="I78" s="247"/>
      <c r="J78" s="247">
        <v>0</v>
      </c>
      <c r="K78" s="247"/>
      <c r="L78" s="247">
        <v>0</v>
      </c>
      <c r="M78" s="247"/>
      <c r="N78" s="247" t="s">
        <v>473</v>
      </c>
      <c r="O78" s="247"/>
      <c r="P78" s="247">
        <v>0</v>
      </c>
      <c r="Q78" s="247"/>
      <c r="R78" s="247" t="s">
        <v>473</v>
      </c>
      <c r="S78" s="247"/>
      <c r="T78" s="247">
        <v>0</v>
      </c>
      <c r="U78" s="247"/>
      <c r="V78" s="247" t="s">
        <v>473</v>
      </c>
      <c r="W78" s="247"/>
      <c r="X78" s="247">
        <v>0</v>
      </c>
      <c r="Y78" s="247"/>
      <c r="Z78" s="247" t="s">
        <v>473</v>
      </c>
      <c r="AA78" s="247"/>
      <c r="AB78" s="247">
        <v>0</v>
      </c>
      <c r="AC78" s="247"/>
      <c r="AD78" s="247" t="s">
        <v>473</v>
      </c>
      <c r="AE78" s="247"/>
      <c r="AF78" s="247">
        <v>0</v>
      </c>
      <c r="AG78" s="247">
        <v>0</v>
      </c>
    </row>
    <row r="79" spans="1:33" s="122" customFormat="1" x14ac:dyDescent="0.25">
      <c r="A79" s="206" t="s">
        <v>222</v>
      </c>
      <c r="B79" s="231" t="s">
        <v>466</v>
      </c>
      <c r="C79" s="247"/>
      <c r="D79" s="247"/>
      <c r="E79" s="247"/>
      <c r="F79" s="247"/>
      <c r="G79" s="247">
        <v>0</v>
      </c>
      <c r="H79" s="247">
        <v>0</v>
      </c>
      <c r="I79" s="247"/>
      <c r="J79" s="247">
        <v>0</v>
      </c>
      <c r="K79" s="247"/>
      <c r="L79" s="247">
        <v>0</v>
      </c>
      <c r="M79" s="247"/>
      <c r="N79" s="247" t="s">
        <v>473</v>
      </c>
      <c r="O79" s="247"/>
      <c r="P79" s="247">
        <v>0</v>
      </c>
      <c r="Q79" s="247"/>
      <c r="R79" s="247" t="s">
        <v>473</v>
      </c>
      <c r="S79" s="247"/>
      <c r="T79" s="247">
        <v>0</v>
      </c>
      <c r="U79" s="247"/>
      <c r="V79" s="247" t="s">
        <v>473</v>
      </c>
      <c r="W79" s="247"/>
      <c r="X79" s="247">
        <v>0</v>
      </c>
      <c r="Y79" s="247"/>
      <c r="Z79" s="247" t="s">
        <v>473</v>
      </c>
      <c r="AA79" s="247"/>
      <c r="AB79" s="247">
        <v>0</v>
      </c>
      <c r="AC79" s="247"/>
      <c r="AD79" s="247" t="s">
        <v>473</v>
      </c>
      <c r="AE79" s="247"/>
      <c r="AF79" s="247">
        <v>0</v>
      </c>
      <c r="AG79" s="247">
        <v>0</v>
      </c>
    </row>
    <row r="80" spans="1:33" s="122" customFormat="1" x14ac:dyDescent="0.25">
      <c r="A80" s="206" t="s">
        <v>223</v>
      </c>
      <c r="B80" s="231" t="s">
        <v>436</v>
      </c>
      <c r="C80" s="249"/>
      <c r="D80" s="235"/>
      <c r="E80" s="250"/>
      <c r="F80" s="250"/>
      <c r="G80" s="247">
        <v>0</v>
      </c>
      <c r="H80" s="247">
        <v>0</v>
      </c>
      <c r="I80" s="247"/>
      <c r="J80" s="247">
        <v>0</v>
      </c>
      <c r="K80" s="247"/>
      <c r="L80" s="247">
        <v>0</v>
      </c>
      <c r="M80" s="250"/>
      <c r="N80" s="247" t="s">
        <v>473</v>
      </c>
      <c r="O80" s="235"/>
      <c r="P80" s="247">
        <v>0</v>
      </c>
      <c r="Q80" s="235"/>
      <c r="R80" s="247" t="s">
        <v>473</v>
      </c>
      <c r="S80" s="235"/>
      <c r="T80" s="247">
        <v>0</v>
      </c>
      <c r="U80" s="235"/>
      <c r="V80" s="247" t="s">
        <v>473</v>
      </c>
      <c r="W80" s="235"/>
      <c r="X80" s="247">
        <v>0</v>
      </c>
      <c r="Y80" s="235"/>
      <c r="Z80" s="247" t="s">
        <v>473</v>
      </c>
      <c r="AA80" s="235"/>
      <c r="AB80" s="247">
        <v>0</v>
      </c>
      <c r="AC80" s="235"/>
      <c r="AD80" s="247" t="s">
        <v>473</v>
      </c>
      <c r="AE80" s="235"/>
      <c r="AF80" s="247">
        <v>0</v>
      </c>
      <c r="AG80" s="247">
        <v>0</v>
      </c>
    </row>
    <row r="81" spans="1:33" s="122" customFormat="1" x14ac:dyDescent="0.25">
      <c r="A81" s="206" t="s">
        <v>467</v>
      </c>
      <c r="B81" s="231" t="s">
        <v>437</v>
      </c>
      <c r="C81" s="249"/>
      <c r="D81" s="235"/>
      <c r="E81" s="250"/>
      <c r="F81" s="250"/>
      <c r="G81" s="247">
        <v>0</v>
      </c>
      <c r="H81" s="247">
        <v>0</v>
      </c>
      <c r="I81" s="247"/>
      <c r="J81" s="247">
        <v>0</v>
      </c>
      <c r="K81" s="247"/>
      <c r="L81" s="247">
        <v>0</v>
      </c>
      <c r="M81" s="250"/>
      <c r="N81" s="247" t="s">
        <v>473</v>
      </c>
      <c r="O81" s="235"/>
      <c r="P81" s="247">
        <v>0</v>
      </c>
      <c r="Q81" s="235"/>
      <c r="R81" s="247" t="s">
        <v>473</v>
      </c>
      <c r="S81" s="235"/>
      <c r="T81" s="247">
        <v>0</v>
      </c>
      <c r="U81" s="235"/>
      <c r="V81" s="247" t="s">
        <v>473</v>
      </c>
      <c r="W81" s="235"/>
      <c r="X81" s="247">
        <v>0</v>
      </c>
      <c r="Y81" s="235"/>
      <c r="Z81" s="247" t="s">
        <v>473</v>
      </c>
      <c r="AA81" s="235"/>
      <c r="AB81" s="247">
        <v>0</v>
      </c>
      <c r="AC81" s="235"/>
      <c r="AD81" s="247" t="s">
        <v>473</v>
      </c>
      <c r="AE81" s="235"/>
      <c r="AF81" s="247">
        <v>0</v>
      </c>
      <c r="AG81" s="247">
        <v>0</v>
      </c>
    </row>
    <row r="82" spans="1:33" s="122" customFormat="1" x14ac:dyDescent="0.25">
      <c r="A82" s="206" t="s">
        <v>468</v>
      </c>
      <c r="B82" s="231" t="s">
        <v>438</v>
      </c>
      <c r="C82" s="249"/>
      <c r="D82" s="235"/>
      <c r="E82" s="250"/>
      <c r="F82" s="250"/>
      <c r="G82" s="247">
        <v>0</v>
      </c>
      <c r="H82" s="247">
        <v>0</v>
      </c>
      <c r="I82" s="247"/>
      <c r="J82" s="247">
        <v>0</v>
      </c>
      <c r="K82" s="247"/>
      <c r="L82" s="247">
        <v>0</v>
      </c>
      <c r="M82" s="250"/>
      <c r="N82" s="247" t="s">
        <v>473</v>
      </c>
      <c r="O82" s="235"/>
      <c r="P82" s="247">
        <v>0</v>
      </c>
      <c r="Q82" s="235"/>
      <c r="R82" s="247" t="s">
        <v>473</v>
      </c>
      <c r="S82" s="235"/>
      <c r="T82" s="247">
        <v>0</v>
      </c>
      <c r="U82" s="235"/>
      <c r="V82" s="247" t="s">
        <v>473</v>
      </c>
      <c r="W82" s="235"/>
      <c r="X82" s="247">
        <v>0</v>
      </c>
      <c r="Y82" s="235"/>
      <c r="Z82" s="247" t="s">
        <v>473</v>
      </c>
      <c r="AA82" s="235"/>
      <c r="AB82" s="247">
        <v>0</v>
      </c>
      <c r="AC82" s="235"/>
      <c r="AD82" s="247" t="s">
        <v>473</v>
      </c>
      <c r="AE82" s="235"/>
      <c r="AF82" s="247">
        <v>0</v>
      </c>
      <c r="AG82" s="247">
        <v>0</v>
      </c>
    </row>
    <row r="83" spans="1:33" s="122" customFormat="1" x14ac:dyDescent="0.25">
      <c r="A83" s="206" t="s">
        <v>469</v>
      </c>
      <c r="B83" s="231" t="s">
        <v>440</v>
      </c>
      <c r="C83" s="249"/>
      <c r="D83" s="235"/>
      <c r="E83" s="250"/>
      <c r="F83" s="250"/>
      <c r="G83" s="247">
        <v>0</v>
      </c>
      <c r="H83" s="247">
        <v>0</v>
      </c>
      <c r="I83" s="247"/>
      <c r="J83" s="247">
        <v>0</v>
      </c>
      <c r="K83" s="247"/>
      <c r="L83" s="247">
        <v>0</v>
      </c>
      <c r="M83" s="250"/>
      <c r="N83" s="247" t="s">
        <v>473</v>
      </c>
      <c r="O83" s="235"/>
      <c r="P83" s="247">
        <v>0</v>
      </c>
      <c r="Q83" s="235"/>
      <c r="R83" s="247" t="s">
        <v>473</v>
      </c>
      <c r="S83" s="235"/>
      <c r="T83" s="247">
        <v>0</v>
      </c>
      <c r="U83" s="235"/>
      <c r="V83" s="247" t="s">
        <v>473</v>
      </c>
      <c r="W83" s="235"/>
      <c r="X83" s="247">
        <v>0</v>
      </c>
      <c r="Y83" s="235"/>
      <c r="Z83" s="247" t="s">
        <v>473</v>
      </c>
      <c r="AA83" s="235"/>
      <c r="AB83" s="247">
        <v>0</v>
      </c>
      <c r="AC83" s="235"/>
      <c r="AD83" s="247" t="s">
        <v>473</v>
      </c>
      <c r="AE83" s="235"/>
      <c r="AF83" s="247">
        <v>0</v>
      </c>
      <c r="AG83" s="247">
        <v>0</v>
      </c>
    </row>
    <row r="84" spans="1:33" s="122" customFormat="1" x14ac:dyDescent="0.25">
      <c r="A84" s="206" t="s">
        <v>470</v>
      </c>
      <c r="B84" s="231" t="s">
        <v>442</v>
      </c>
      <c r="C84" s="249"/>
      <c r="D84" s="235"/>
      <c r="E84" s="250"/>
      <c r="F84" s="250"/>
      <c r="G84" s="247">
        <v>0</v>
      </c>
      <c r="H84" s="247">
        <v>0</v>
      </c>
      <c r="I84" s="247"/>
      <c r="J84" s="247">
        <v>0</v>
      </c>
      <c r="K84" s="247"/>
      <c r="L84" s="247">
        <v>0</v>
      </c>
      <c r="M84" s="250"/>
      <c r="N84" s="247" t="s">
        <v>473</v>
      </c>
      <c r="O84" s="235"/>
      <c r="P84" s="247">
        <v>0</v>
      </c>
      <c r="Q84" s="235"/>
      <c r="R84" s="247" t="s">
        <v>473</v>
      </c>
      <c r="S84" s="235"/>
      <c r="T84" s="247">
        <v>0</v>
      </c>
      <c r="U84" s="235"/>
      <c r="V84" s="247" t="s">
        <v>473</v>
      </c>
      <c r="W84" s="235"/>
      <c r="X84" s="247">
        <v>0</v>
      </c>
      <c r="Y84" s="235"/>
      <c r="Z84" s="247" t="s">
        <v>473</v>
      </c>
      <c r="AA84" s="235"/>
      <c r="AB84" s="247">
        <v>0</v>
      </c>
      <c r="AC84" s="235"/>
      <c r="AD84" s="247" t="s">
        <v>473</v>
      </c>
      <c r="AE84" s="235"/>
      <c r="AF84" s="247">
        <v>0</v>
      </c>
      <c r="AG84" s="247">
        <v>0</v>
      </c>
    </row>
    <row r="85" spans="1:33" s="122" customFormat="1" x14ac:dyDescent="0.25">
      <c r="A85" s="206" t="s">
        <v>471</v>
      </c>
      <c r="B85" s="231" t="s">
        <v>444</v>
      </c>
      <c r="C85" s="249"/>
      <c r="D85" s="235"/>
      <c r="E85" s="250"/>
      <c r="F85" s="250"/>
      <c r="G85" s="247">
        <v>0</v>
      </c>
      <c r="H85" s="247">
        <v>0</v>
      </c>
      <c r="I85" s="247"/>
      <c r="J85" s="247">
        <v>0</v>
      </c>
      <c r="K85" s="247"/>
      <c r="L85" s="247">
        <v>0</v>
      </c>
      <c r="M85" s="250"/>
      <c r="N85" s="247" t="s">
        <v>473</v>
      </c>
      <c r="O85" s="235"/>
      <c r="P85" s="247">
        <v>0</v>
      </c>
      <c r="Q85" s="235"/>
      <c r="R85" s="247" t="s">
        <v>473</v>
      </c>
      <c r="S85" s="235"/>
      <c r="T85" s="247">
        <v>0</v>
      </c>
      <c r="U85" s="235"/>
      <c r="V85" s="247" t="s">
        <v>473</v>
      </c>
      <c r="W85" s="235"/>
      <c r="X85" s="247">
        <v>0</v>
      </c>
      <c r="Y85" s="235"/>
      <c r="Z85" s="247" t="s">
        <v>473</v>
      </c>
      <c r="AA85" s="235"/>
      <c r="AB85" s="247">
        <v>0</v>
      </c>
      <c r="AC85" s="235"/>
      <c r="AD85" s="247" t="s">
        <v>473</v>
      </c>
      <c r="AE85" s="235"/>
      <c r="AF85" s="247">
        <v>0</v>
      </c>
      <c r="AG85" s="247">
        <v>0</v>
      </c>
    </row>
    <row r="86" spans="1:33" s="122" customFormat="1" x14ac:dyDescent="0.25">
      <c r="A86" s="206" t="s">
        <v>472</v>
      </c>
      <c r="B86" s="231" t="s">
        <v>446</v>
      </c>
      <c r="C86" s="251"/>
      <c r="D86" s="235"/>
      <c r="E86" s="250"/>
      <c r="F86" s="250"/>
      <c r="G86" s="247">
        <v>0</v>
      </c>
      <c r="H86" s="247">
        <v>0</v>
      </c>
      <c r="I86" s="247"/>
      <c r="J86" s="247">
        <v>0</v>
      </c>
      <c r="K86" s="247"/>
      <c r="L86" s="247">
        <v>0</v>
      </c>
      <c r="M86" s="250"/>
      <c r="N86" s="247" t="s">
        <v>473</v>
      </c>
      <c r="O86" s="235"/>
      <c r="P86" s="247">
        <v>0</v>
      </c>
      <c r="Q86" s="235"/>
      <c r="R86" s="247" t="s">
        <v>473</v>
      </c>
      <c r="S86" s="235"/>
      <c r="T86" s="247">
        <v>0</v>
      </c>
      <c r="U86" s="235"/>
      <c r="V86" s="247" t="s">
        <v>473</v>
      </c>
      <c r="W86" s="235"/>
      <c r="X86" s="247">
        <v>0</v>
      </c>
      <c r="Y86" s="235"/>
      <c r="Z86" s="247" t="s">
        <v>473</v>
      </c>
      <c r="AA86" s="235"/>
      <c r="AB86" s="247">
        <v>0</v>
      </c>
      <c r="AC86" s="235"/>
      <c r="AD86" s="247" t="s">
        <v>473</v>
      </c>
      <c r="AE86" s="235"/>
      <c r="AF86" s="247">
        <v>0</v>
      </c>
      <c r="AG86" s="247">
        <v>0</v>
      </c>
    </row>
  </sheetData>
  <mergeCells count="34">
    <mergeCell ref="AB20:AE20"/>
    <mergeCell ref="AF20:AG21"/>
    <mergeCell ref="AB21:AC21"/>
    <mergeCell ref="AD21:AE21"/>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1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427</v>
      </c>
    </row>
    <row r="4" spans="1:48" ht="18.75" x14ac:dyDescent="0.3">
      <c r="AV4" s="12"/>
    </row>
    <row r="5" spans="1:48" ht="18.75" customHeight="1" x14ac:dyDescent="0.25">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2"/>
    </row>
    <row r="7" spans="1:48" ht="18.75" x14ac:dyDescent="0.25">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02" t="str">
        <f>'1. паспорт местоположение'!A12:C12</f>
        <v>L_NS3300.PR.0006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43.5" customHeight="1" x14ac:dyDescent="0.25">
      <c r="A15" s="311" t="str">
        <f>'6.2. Паспорт фин осв ввод'!A14:U14</f>
        <v>Строительство зарядных станций мощностью до 100кВт  (18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17"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17" customFormat="1" ht="15.75" thickBot="1" x14ac:dyDescent="0.3">
      <c r="A21" s="357" t="s">
        <v>400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17" customFormat="1" ht="58.5" customHeight="1" x14ac:dyDescent="0.25">
      <c r="A22" s="358" t="s">
        <v>51</v>
      </c>
      <c r="B22" s="361" t="s">
        <v>23</v>
      </c>
      <c r="C22" s="360" t="s">
        <v>50</v>
      </c>
      <c r="D22" s="360" t="s">
        <v>49</v>
      </c>
      <c r="E22" s="363" t="s">
        <v>411</v>
      </c>
      <c r="F22" s="364"/>
      <c r="G22" s="364"/>
      <c r="H22" s="364"/>
      <c r="I22" s="364"/>
      <c r="J22" s="364"/>
      <c r="K22" s="364"/>
      <c r="L22" s="365"/>
      <c r="M22" s="360" t="s">
        <v>48</v>
      </c>
      <c r="N22" s="360" t="s">
        <v>47</v>
      </c>
      <c r="O22" s="360" t="s">
        <v>46</v>
      </c>
      <c r="P22" s="341" t="s">
        <v>232</v>
      </c>
      <c r="Q22" s="341" t="s">
        <v>45</v>
      </c>
      <c r="R22" s="341" t="s">
        <v>44</v>
      </c>
      <c r="S22" s="341" t="s">
        <v>43</v>
      </c>
      <c r="T22" s="341"/>
      <c r="U22" s="366" t="s">
        <v>42</v>
      </c>
      <c r="V22" s="366" t="s">
        <v>41</v>
      </c>
      <c r="W22" s="341" t="s">
        <v>40</v>
      </c>
      <c r="X22" s="341" t="s">
        <v>39</v>
      </c>
      <c r="Y22" s="341" t="s">
        <v>38</v>
      </c>
      <c r="Z22" s="349" t="s">
        <v>37</v>
      </c>
      <c r="AA22" s="341" t="s">
        <v>36</v>
      </c>
      <c r="AB22" s="341" t="s">
        <v>35</v>
      </c>
      <c r="AC22" s="341" t="s">
        <v>34</v>
      </c>
      <c r="AD22" s="341" t="s">
        <v>33</v>
      </c>
      <c r="AE22" s="341" t="s">
        <v>32</v>
      </c>
      <c r="AF22" s="341" t="s">
        <v>31</v>
      </c>
      <c r="AG22" s="341"/>
      <c r="AH22" s="341"/>
      <c r="AI22" s="341"/>
      <c r="AJ22" s="341"/>
      <c r="AK22" s="341"/>
      <c r="AL22" s="341" t="s">
        <v>30</v>
      </c>
      <c r="AM22" s="341"/>
      <c r="AN22" s="341"/>
      <c r="AO22" s="341"/>
      <c r="AP22" s="341" t="s">
        <v>29</v>
      </c>
      <c r="AQ22" s="341"/>
      <c r="AR22" s="341" t="s">
        <v>28</v>
      </c>
      <c r="AS22" s="341" t="s">
        <v>27</v>
      </c>
      <c r="AT22" s="341" t="s">
        <v>26</v>
      </c>
      <c r="AU22" s="341" t="s">
        <v>25</v>
      </c>
      <c r="AV22" s="350" t="s">
        <v>24</v>
      </c>
    </row>
    <row r="23" spans="1:48" s="17" customFormat="1" ht="64.5" customHeight="1" x14ac:dyDescent="0.25">
      <c r="A23" s="359"/>
      <c r="B23" s="362"/>
      <c r="C23" s="348"/>
      <c r="D23" s="348"/>
      <c r="E23" s="353" t="s">
        <v>22</v>
      </c>
      <c r="F23" s="344" t="s">
        <v>129</v>
      </c>
      <c r="G23" s="344" t="s">
        <v>128</v>
      </c>
      <c r="H23" s="344" t="s">
        <v>127</v>
      </c>
      <c r="I23" s="346" t="s">
        <v>323</v>
      </c>
      <c r="J23" s="346" t="s">
        <v>324</v>
      </c>
      <c r="K23" s="346" t="s">
        <v>325</v>
      </c>
      <c r="L23" s="344" t="s">
        <v>78</v>
      </c>
      <c r="M23" s="348"/>
      <c r="N23" s="348"/>
      <c r="O23" s="348"/>
      <c r="P23" s="342"/>
      <c r="Q23" s="342"/>
      <c r="R23" s="342"/>
      <c r="S23" s="355" t="s">
        <v>1</v>
      </c>
      <c r="T23" s="355" t="s">
        <v>10</v>
      </c>
      <c r="U23" s="367"/>
      <c r="V23" s="367"/>
      <c r="W23" s="342"/>
      <c r="X23" s="342"/>
      <c r="Y23" s="342"/>
      <c r="Z23" s="342"/>
      <c r="AA23" s="342"/>
      <c r="AB23" s="342"/>
      <c r="AC23" s="342"/>
      <c r="AD23" s="342"/>
      <c r="AE23" s="342"/>
      <c r="AF23" s="342" t="s">
        <v>21</v>
      </c>
      <c r="AG23" s="342"/>
      <c r="AH23" s="342" t="s">
        <v>20</v>
      </c>
      <c r="AI23" s="342"/>
      <c r="AJ23" s="343" t="s">
        <v>19</v>
      </c>
      <c r="AK23" s="343" t="s">
        <v>18</v>
      </c>
      <c r="AL23" s="343" t="s">
        <v>17</v>
      </c>
      <c r="AM23" s="343" t="s">
        <v>16</v>
      </c>
      <c r="AN23" s="343" t="s">
        <v>15</v>
      </c>
      <c r="AO23" s="343" t="s">
        <v>14</v>
      </c>
      <c r="AP23" s="343" t="s">
        <v>13</v>
      </c>
      <c r="AQ23" s="368" t="s">
        <v>10</v>
      </c>
      <c r="AR23" s="342"/>
      <c r="AS23" s="342"/>
      <c r="AT23" s="342"/>
      <c r="AU23" s="342"/>
      <c r="AV23" s="351"/>
    </row>
    <row r="24" spans="1:48" s="17" customFormat="1" ht="96.75" customHeight="1" x14ac:dyDescent="0.25">
      <c r="A24" s="359"/>
      <c r="B24" s="362"/>
      <c r="C24" s="348"/>
      <c r="D24" s="348"/>
      <c r="E24" s="354"/>
      <c r="F24" s="345"/>
      <c r="G24" s="345"/>
      <c r="H24" s="345"/>
      <c r="I24" s="347"/>
      <c r="J24" s="347"/>
      <c r="K24" s="347"/>
      <c r="L24" s="345"/>
      <c r="M24" s="348"/>
      <c r="N24" s="348"/>
      <c r="O24" s="348"/>
      <c r="P24" s="343"/>
      <c r="Q24" s="343"/>
      <c r="R24" s="343"/>
      <c r="S24" s="356"/>
      <c r="T24" s="356"/>
      <c r="U24" s="353"/>
      <c r="V24" s="353"/>
      <c r="W24" s="343"/>
      <c r="X24" s="343"/>
      <c r="Y24" s="343"/>
      <c r="Z24" s="343"/>
      <c r="AA24" s="343"/>
      <c r="AB24" s="343"/>
      <c r="AC24" s="343"/>
      <c r="AD24" s="343"/>
      <c r="AE24" s="343"/>
      <c r="AF24" s="74" t="s">
        <v>12</v>
      </c>
      <c r="AG24" s="74" t="s">
        <v>11</v>
      </c>
      <c r="AH24" s="75" t="s">
        <v>1</v>
      </c>
      <c r="AI24" s="75" t="s">
        <v>10</v>
      </c>
      <c r="AJ24" s="348"/>
      <c r="AK24" s="348"/>
      <c r="AL24" s="348"/>
      <c r="AM24" s="348"/>
      <c r="AN24" s="348"/>
      <c r="AO24" s="348"/>
      <c r="AP24" s="348"/>
      <c r="AQ24" s="369"/>
      <c r="AR24" s="343"/>
      <c r="AS24" s="343"/>
      <c r="AT24" s="343"/>
      <c r="AU24" s="343"/>
      <c r="AV24" s="352"/>
    </row>
    <row r="25" spans="1:48" s="16"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6" sqref="B26"/>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430</v>
      </c>
    </row>
    <row r="4" spans="1:8" x14ac:dyDescent="0.25">
      <c r="B4" s="25"/>
    </row>
    <row r="5" spans="1:8" ht="18.75" x14ac:dyDescent="0.3">
      <c r="A5" s="377" t="str">
        <f>'1. паспорт местоположение'!A5:C5</f>
        <v>Год раскрытия информации: 2022 год</v>
      </c>
      <c r="B5" s="377"/>
      <c r="C5" s="33"/>
      <c r="D5" s="33"/>
      <c r="E5" s="33"/>
      <c r="F5" s="33"/>
      <c r="G5" s="33"/>
      <c r="H5" s="33"/>
    </row>
    <row r="6" spans="1:8" ht="18.75" x14ac:dyDescent="0.3">
      <c r="A6" s="66"/>
      <c r="B6" s="66"/>
      <c r="C6" s="66"/>
      <c r="D6" s="66"/>
      <c r="E6" s="66"/>
      <c r="F6" s="66"/>
      <c r="G6" s="66"/>
      <c r="H6" s="66"/>
    </row>
    <row r="7" spans="1:8" ht="18.75" x14ac:dyDescent="0.25">
      <c r="A7" s="309" t="s">
        <v>8</v>
      </c>
      <c r="B7" s="309"/>
      <c r="C7" s="65"/>
      <c r="D7" s="65"/>
      <c r="E7" s="65"/>
      <c r="F7" s="65"/>
      <c r="G7" s="65"/>
      <c r="H7" s="65"/>
    </row>
    <row r="8" spans="1:8" ht="18.75" x14ac:dyDescent="0.25">
      <c r="A8" s="65"/>
      <c r="B8" s="65"/>
      <c r="C8" s="65"/>
      <c r="D8" s="65"/>
      <c r="E8" s="65"/>
      <c r="F8" s="65"/>
      <c r="G8" s="65"/>
      <c r="H8" s="65"/>
    </row>
    <row r="9" spans="1:8" x14ac:dyDescent="0.25">
      <c r="A9" s="302" t="s">
        <v>431</v>
      </c>
      <c r="B9" s="302"/>
      <c r="C9" s="63"/>
      <c r="D9" s="63"/>
      <c r="E9" s="63"/>
      <c r="F9" s="63"/>
      <c r="G9" s="63"/>
      <c r="H9" s="63"/>
    </row>
    <row r="10" spans="1:8" x14ac:dyDescent="0.25">
      <c r="A10" s="303" t="s">
        <v>7</v>
      </c>
      <c r="B10" s="303"/>
      <c r="C10" s="64"/>
      <c r="D10" s="64"/>
      <c r="E10" s="64"/>
      <c r="F10" s="64"/>
      <c r="G10" s="64"/>
      <c r="H10" s="64"/>
    </row>
    <row r="11" spans="1:8" ht="18.75" x14ac:dyDescent="0.25">
      <c r="A11" s="65"/>
      <c r="B11" s="65"/>
      <c r="C11" s="65"/>
      <c r="D11" s="65"/>
      <c r="E11" s="65"/>
      <c r="F11" s="65"/>
      <c r="G11" s="65"/>
      <c r="H11" s="65"/>
    </row>
    <row r="12" spans="1:8" ht="15.75" customHeight="1" x14ac:dyDescent="0.25">
      <c r="A12" s="378" t="str">
        <f>'1. паспорт местоположение'!A12:C12</f>
        <v>L_NS3300.PR.0006</v>
      </c>
      <c r="B12" s="378"/>
      <c r="C12" s="63"/>
      <c r="D12" s="63"/>
      <c r="E12" s="63"/>
      <c r="F12" s="63"/>
      <c r="G12" s="63"/>
      <c r="H12" s="63"/>
    </row>
    <row r="13" spans="1:8" x14ac:dyDescent="0.25">
      <c r="A13" s="303" t="s">
        <v>6</v>
      </c>
      <c r="B13" s="303"/>
      <c r="C13" s="64"/>
      <c r="D13" s="64"/>
      <c r="E13" s="64"/>
      <c r="F13" s="64"/>
      <c r="G13" s="64"/>
      <c r="H13" s="64"/>
    </row>
    <row r="14" spans="1:8" ht="18.75" x14ac:dyDescent="0.25">
      <c r="A14" s="9"/>
      <c r="B14" s="9"/>
      <c r="C14" s="9"/>
      <c r="D14" s="9"/>
      <c r="E14" s="9"/>
      <c r="F14" s="9"/>
      <c r="G14" s="9"/>
      <c r="H14" s="9"/>
    </row>
    <row r="15" spans="1:8" ht="29.45" customHeight="1" x14ac:dyDescent="0.25">
      <c r="A15" s="311" t="str">
        <f>'1. паспорт местоположение'!A15:C15</f>
        <v>Строительство зарядных станций мощностью до 100кВт  (18 шт.)</v>
      </c>
      <c r="B15" s="311"/>
      <c r="C15" s="63"/>
      <c r="D15" s="63"/>
      <c r="E15" s="63"/>
      <c r="F15" s="63"/>
      <c r="G15" s="63"/>
      <c r="H15" s="63"/>
    </row>
    <row r="16" spans="1:8" x14ac:dyDescent="0.25">
      <c r="A16" s="303" t="s">
        <v>5</v>
      </c>
      <c r="B16" s="303"/>
      <c r="C16" s="64"/>
      <c r="D16" s="64"/>
      <c r="E16" s="64"/>
      <c r="F16" s="64"/>
      <c r="G16" s="64"/>
      <c r="H16" s="64"/>
    </row>
    <row r="17" spans="1:2" x14ac:dyDescent="0.25">
      <c r="B17" s="36"/>
    </row>
    <row r="18" spans="1:2" ht="33.75" customHeight="1" x14ac:dyDescent="0.25">
      <c r="A18" s="375" t="s">
        <v>401</v>
      </c>
      <c r="B18" s="376"/>
    </row>
    <row r="19" spans="1:2" x14ac:dyDescent="0.25">
      <c r="B19" s="25"/>
    </row>
    <row r="20" spans="1:2" ht="16.5" thickBot="1" x14ac:dyDescent="0.3">
      <c r="B20" s="37"/>
    </row>
    <row r="21" spans="1:2" ht="24.75" customHeight="1" thickBot="1" x14ac:dyDescent="0.3">
      <c r="A21" s="38" t="s">
        <v>274</v>
      </c>
      <c r="B21" s="203" t="str">
        <f>A15</f>
        <v>Строительство зарядных станций мощностью до 100кВт  (18 шт.)</v>
      </c>
    </row>
    <row r="22" spans="1:2" ht="16.5" thickBot="1" x14ac:dyDescent="0.3">
      <c r="A22" s="38" t="s">
        <v>275</v>
      </c>
      <c r="B22" s="39" t="str">
        <f>'1. паспорт местоположение'!C27</f>
        <v>районы Тюменской области</v>
      </c>
    </row>
    <row r="23" spans="1:2" ht="16.5" thickBot="1" x14ac:dyDescent="0.3">
      <c r="A23" s="38" t="s">
        <v>257</v>
      </c>
      <c r="B23" s="40" t="s">
        <v>478</v>
      </c>
    </row>
    <row r="24" spans="1:2" ht="16.5" thickBot="1" x14ac:dyDescent="0.3">
      <c r="A24" s="38" t="s">
        <v>276</v>
      </c>
      <c r="B24" s="144" t="s">
        <v>424</v>
      </c>
    </row>
    <row r="25" spans="1:2" ht="16.5" thickBot="1" x14ac:dyDescent="0.3">
      <c r="A25" s="41" t="s">
        <v>277</v>
      </c>
      <c r="B25" s="39">
        <f>'3.3 паспорт описание'!C29</f>
        <v>2027</v>
      </c>
    </row>
    <row r="26" spans="1:2" ht="16.5" thickBot="1" x14ac:dyDescent="0.3">
      <c r="A26" s="42" t="s">
        <v>278</v>
      </c>
      <c r="B26" s="43" t="str">
        <f>'3.3 паспорт описание'!C30</f>
        <v>П</v>
      </c>
    </row>
    <row r="27" spans="1:2" ht="16.5" thickBot="1" x14ac:dyDescent="0.3">
      <c r="A27" s="50" t="s">
        <v>422</v>
      </c>
      <c r="B27" s="222">
        <f>'6.2. Паспорт фин осв ввод'!D24</f>
        <v>80.324771999999996</v>
      </c>
    </row>
    <row r="28" spans="1:2" ht="16.5" thickBot="1" x14ac:dyDescent="0.3">
      <c r="A28" s="45" t="s">
        <v>279</v>
      </c>
      <c r="B28" s="45" t="s">
        <v>475</v>
      </c>
    </row>
    <row r="29" spans="1:2" ht="29.25" thickBot="1" x14ac:dyDescent="0.3">
      <c r="A29" s="51" t="s">
        <v>280</v>
      </c>
      <c r="B29" s="107" t="s">
        <v>424</v>
      </c>
    </row>
    <row r="30" spans="1:2" ht="29.25" thickBot="1" x14ac:dyDescent="0.3">
      <c r="A30" s="51" t="s">
        <v>281</v>
      </c>
      <c r="B30" s="107" t="s">
        <v>424</v>
      </c>
    </row>
    <row r="31" spans="1:2" ht="16.5" thickBot="1" x14ac:dyDescent="0.3">
      <c r="A31" s="45" t="s">
        <v>282</v>
      </c>
      <c r="B31" s="107" t="s">
        <v>424</v>
      </c>
    </row>
    <row r="32" spans="1:2" ht="29.25" thickBot="1" x14ac:dyDescent="0.3">
      <c r="A32" s="51" t="s">
        <v>283</v>
      </c>
      <c r="B32" s="107" t="s">
        <v>424</v>
      </c>
    </row>
    <row r="33" spans="1:2" ht="16.5" thickBot="1" x14ac:dyDescent="0.3">
      <c r="A33" s="45" t="s">
        <v>284</v>
      </c>
      <c r="B33" s="107" t="s">
        <v>424</v>
      </c>
    </row>
    <row r="34" spans="1:2" ht="16.5" thickBot="1" x14ac:dyDescent="0.3">
      <c r="A34" s="45" t="s">
        <v>285</v>
      </c>
      <c r="B34" s="119" t="s">
        <v>424</v>
      </c>
    </row>
    <row r="35" spans="1:2" ht="16.5" thickBot="1" x14ac:dyDescent="0.3">
      <c r="A35" s="45" t="s">
        <v>286</v>
      </c>
      <c r="B35" s="107" t="s">
        <v>424</v>
      </c>
    </row>
    <row r="36" spans="1:2" ht="16.5" thickBot="1" x14ac:dyDescent="0.3">
      <c r="A36" s="45" t="s">
        <v>287</v>
      </c>
      <c r="B36" s="120" t="s">
        <v>424</v>
      </c>
    </row>
    <row r="37" spans="1:2" ht="29.25" thickBot="1" x14ac:dyDescent="0.3">
      <c r="A37" s="51" t="s">
        <v>288</v>
      </c>
      <c r="B37" s="107" t="s">
        <v>424</v>
      </c>
    </row>
    <row r="38" spans="1:2" ht="16.5" thickBot="1" x14ac:dyDescent="0.3">
      <c r="A38" s="45" t="s">
        <v>284</v>
      </c>
      <c r="B38" s="107" t="s">
        <v>424</v>
      </c>
    </row>
    <row r="39" spans="1:2" ht="16.5" thickBot="1" x14ac:dyDescent="0.3">
      <c r="A39" s="45" t="s">
        <v>285</v>
      </c>
      <c r="B39" s="107" t="s">
        <v>424</v>
      </c>
    </row>
    <row r="40" spans="1:2" ht="16.5" thickBot="1" x14ac:dyDescent="0.3">
      <c r="A40" s="45" t="s">
        <v>286</v>
      </c>
      <c r="B40" s="107" t="s">
        <v>424</v>
      </c>
    </row>
    <row r="41" spans="1:2" ht="16.5" thickBot="1" x14ac:dyDescent="0.3">
      <c r="A41" s="45" t="s">
        <v>287</v>
      </c>
      <c r="B41" s="107" t="s">
        <v>424</v>
      </c>
    </row>
    <row r="42" spans="1:2" ht="29.25" thickBot="1" x14ac:dyDescent="0.3">
      <c r="A42" s="51" t="s">
        <v>289</v>
      </c>
      <c r="B42" s="107" t="s">
        <v>424</v>
      </c>
    </row>
    <row r="43" spans="1:2" ht="16.5" thickBot="1" x14ac:dyDescent="0.3">
      <c r="A43" s="45" t="s">
        <v>284</v>
      </c>
      <c r="B43" s="107" t="s">
        <v>424</v>
      </c>
    </row>
    <row r="44" spans="1:2" ht="16.5" thickBot="1" x14ac:dyDescent="0.3">
      <c r="A44" s="45" t="s">
        <v>285</v>
      </c>
      <c r="B44" s="45" t="s">
        <v>424</v>
      </c>
    </row>
    <row r="45" spans="1:2" ht="16.5" thickBot="1" x14ac:dyDescent="0.3">
      <c r="A45" s="45" t="s">
        <v>286</v>
      </c>
      <c r="B45" s="45" t="s">
        <v>424</v>
      </c>
    </row>
    <row r="46" spans="1:2" ht="16.5" thickBot="1" x14ac:dyDescent="0.3">
      <c r="A46" s="45" t="s">
        <v>287</v>
      </c>
      <c r="B46" s="45" t="s">
        <v>424</v>
      </c>
    </row>
    <row r="47" spans="1:2" ht="29.25" thickBot="1" x14ac:dyDescent="0.3">
      <c r="A47" s="44" t="s">
        <v>290</v>
      </c>
      <c r="B47" s="52" t="s">
        <v>476</v>
      </c>
    </row>
    <row r="48" spans="1:2" ht="16.5" thickBot="1" x14ac:dyDescent="0.3">
      <c r="A48" s="46" t="s">
        <v>282</v>
      </c>
      <c r="B48" s="52" t="s">
        <v>424</v>
      </c>
    </row>
    <row r="49" spans="1:2" ht="16.5" thickBot="1" x14ac:dyDescent="0.3">
      <c r="A49" s="46" t="s">
        <v>291</v>
      </c>
      <c r="B49" s="52" t="s">
        <v>424</v>
      </c>
    </row>
    <row r="50" spans="1:2" ht="16.5" thickBot="1" x14ac:dyDescent="0.3">
      <c r="A50" s="46" t="s">
        <v>292</v>
      </c>
      <c r="B50" s="52" t="s">
        <v>424</v>
      </c>
    </row>
    <row r="51" spans="1:2" ht="16.5" thickBot="1" x14ac:dyDescent="0.3">
      <c r="A51" s="46" t="s">
        <v>293</v>
      </c>
      <c r="B51" s="52" t="s">
        <v>424</v>
      </c>
    </row>
    <row r="52" spans="1:2" ht="16.5" thickBot="1" x14ac:dyDescent="0.3">
      <c r="A52" s="41" t="s">
        <v>294</v>
      </c>
      <c r="B52" s="53" t="s">
        <v>424</v>
      </c>
    </row>
    <row r="53" spans="1:2" ht="16.5" thickBot="1" x14ac:dyDescent="0.3">
      <c r="A53" s="41" t="s">
        <v>295</v>
      </c>
      <c r="B53" s="53" t="s">
        <v>424</v>
      </c>
    </row>
    <row r="54" spans="1:2" ht="16.5" thickBot="1" x14ac:dyDescent="0.3">
      <c r="A54" s="41" t="s">
        <v>296</v>
      </c>
      <c r="B54" s="53" t="s">
        <v>424</v>
      </c>
    </row>
    <row r="55" spans="1:2" ht="16.5" thickBot="1" x14ac:dyDescent="0.3">
      <c r="A55" s="42" t="s">
        <v>297</v>
      </c>
      <c r="B55" s="43" t="s">
        <v>424</v>
      </c>
    </row>
    <row r="56" spans="1:2" x14ac:dyDescent="0.25">
      <c r="A56" s="44" t="s">
        <v>298</v>
      </c>
      <c r="B56" s="52" t="s">
        <v>476</v>
      </c>
    </row>
    <row r="57" spans="1:2" x14ac:dyDescent="0.25">
      <c r="A57" s="48" t="s">
        <v>299</v>
      </c>
      <c r="B57" s="48" t="s">
        <v>424</v>
      </c>
    </row>
    <row r="58" spans="1:2" x14ac:dyDescent="0.25">
      <c r="A58" s="48" t="s">
        <v>300</v>
      </c>
      <c r="B58" s="48" t="s">
        <v>424</v>
      </c>
    </row>
    <row r="59" spans="1:2" x14ac:dyDescent="0.25">
      <c r="A59" s="48" t="s">
        <v>301</v>
      </c>
      <c r="B59" s="48" t="s">
        <v>424</v>
      </c>
    </row>
    <row r="60" spans="1:2" x14ac:dyDescent="0.25">
      <c r="A60" s="48" t="s">
        <v>302</v>
      </c>
      <c r="B60" s="48" t="s">
        <v>424</v>
      </c>
    </row>
    <row r="61" spans="1:2" ht="16.5" thickBot="1" x14ac:dyDescent="0.3">
      <c r="A61" s="49" t="s">
        <v>303</v>
      </c>
      <c r="B61" s="49" t="s">
        <v>424</v>
      </c>
    </row>
    <row r="62" spans="1:2" ht="30.75" thickBot="1" x14ac:dyDescent="0.3">
      <c r="A62" s="46" t="s">
        <v>304</v>
      </c>
      <c r="B62" s="47" t="s">
        <v>420</v>
      </c>
    </row>
    <row r="63" spans="1:2" ht="29.25" thickBot="1" x14ac:dyDescent="0.3">
      <c r="A63" s="41" t="s">
        <v>305</v>
      </c>
      <c r="B63" s="52" t="s">
        <v>476</v>
      </c>
    </row>
    <row r="64" spans="1:2" ht="16.5" thickBot="1" x14ac:dyDescent="0.3">
      <c r="A64" s="46" t="s">
        <v>282</v>
      </c>
      <c r="B64" s="54" t="s">
        <v>424</v>
      </c>
    </row>
    <row r="65" spans="1:2" ht="16.5" thickBot="1" x14ac:dyDescent="0.3">
      <c r="A65" s="46" t="s">
        <v>306</v>
      </c>
      <c r="B65" s="47" t="s">
        <v>424</v>
      </c>
    </row>
    <row r="66" spans="1:2" ht="16.5" thickBot="1" x14ac:dyDescent="0.3">
      <c r="A66" s="46" t="s">
        <v>307</v>
      </c>
      <c r="B66" s="54" t="s">
        <v>424</v>
      </c>
    </row>
    <row r="67" spans="1:2" ht="35.25" customHeight="1" thickBot="1" x14ac:dyDescent="0.3">
      <c r="A67" s="55" t="s">
        <v>308</v>
      </c>
      <c r="B67" s="52" t="s">
        <v>476</v>
      </c>
    </row>
    <row r="68" spans="1:2" ht="39" customHeight="1" thickBot="1" x14ac:dyDescent="0.3">
      <c r="A68" s="41" t="s">
        <v>309</v>
      </c>
      <c r="B68" s="52" t="s">
        <v>476</v>
      </c>
    </row>
    <row r="69" spans="1:2" ht="16.5" thickBot="1" x14ac:dyDescent="0.3">
      <c r="A69" s="48" t="s">
        <v>310</v>
      </c>
      <c r="B69" s="56" t="s">
        <v>424</v>
      </c>
    </row>
    <row r="70" spans="1:2" ht="16.5" thickBot="1" x14ac:dyDescent="0.3">
      <c r="A70" s="48" t="s">
        <v>311</v>
      </c>
      <c r="B70" s="56" t="s">
        <v>424</v>
      </c>
    </row>
    <row r="71" spans="1:2" ht="16.5" thickBot="1" x14ac:dyDescent="0.3">
      <c r="A71" s="48" t="s">
        <v>312</v>
      </c>
      <c r="B71" s="56" t="s">
        <v>424</v>
      </c>
    </row>
    <row r="72" spans="1:2" ht="29.25" thickBot="1" x14ac:dyDescent="0.3">
      <c r="A72" s="57" t="s">
        <v>313</v>
      </c>
      <c r="B72" s="52" t="s">
        <v>476</v>
      </c>
    </row>
    <row r="73" spans="1:2" ht="28.5" customHeight="1" x14ac:dyDescent="0.25">
      <c r="A73" s="44" t="s">
        <v>314</v>
      </c>
      <c r="B73" s="372" t="s">
        <v>479</v>
      </c>
    </row>
    <row r="74" spans="1:2" x14ac:dyDescent="0.25">
      <c r="A74" s="48" t="s">
        <v>315</v>
      </c>
      <c r="B74" s="373"/>
    </row>
    <row r="75" spans="1:2" x14ac:dyDescent="0.25">
      <c r="A75" s="48" t="s">
        <v>316</v>
      </c>
      <c r="B75" s="373"/>
    </row>
    <row r="76" spans="1:2" x14ac:dyDescent="0.25">
      <c r="A76" s="48" t="s">
        <v>317</v>
      </c>
      <c r="B76" s="373"/>
    </row>
    <row r="77" spans="1:2" x14ac:dyDescent="0.25">
      <c r="A77" s="48" t="s">
        <v>318</v>
      </c>
      <c r="B77" s="373"/>
    </row>
    <row r="78" spans="1:2" ht="16.5" thickBot="1" x14ac:dyDescent="0.3">
      <c r="A78" s="58" t="s">
        <v>319</v>
      </c>
      <c r="B78" s="37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2021-07-05T06:37:41Z</cp:lastPrinted>
  <dcterms:created xsi:type="dcterms:W3CDTF">2015-08-16T15:31:05Z</dcterms:created>
  <dcterms:modified xsi:type="dcterms:W3CDTF">2022-10-03T08:58:25Z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-1921817659</vt:i4>
  </property>
  <property fmtid="{D5CDD505-2E9C-101B-9397-08002B2CF9AE}" pid="4" name="_EmailSubject">
    <vt:lpwstr>Устранение замечаний п. 2.12 Замечаний Минэнерго</vt:lpwstr>
  </property>
  <property fmtid="{D5CDD505-2E9C-101B-9397-08002B2CF9AE}" pid="5" name="_AuthorEmail">
    <vt:lpwstr>Peledov-AA@te.ru</vt:lpwstr>
  </property>
  <property fmtid="{D5CDD505-2E9C-101B-9397-08002B2CF9AE}" pid="6" name="_AuthorEmailDisplayName">
    <vt:lpwstr>Пеледов Андрей Александрович</vt:lpwstr>
  </property>
  <property fmtid="{D5CDD505-2E9C-101B-9397-08002B2CF9AE}" pid="7" name="_ReviewingToolsShownOnce">
    <vt:lpwstr/>
  </property>
</Properties>
</file>